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5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B5214" i="106" s="1"/>
  <c r="D5214" i="106" s="1"/>
  <c r="H109" i="5"/>
  <c r="F109" i="5"/>
  <c r="F4" i="4" s="1"/>
  <c r="D109" i="5"/>
  <c r="B5356" i="106" s="1"/>
  <c r="D5356" i="106" s="1"/>
  <c r="F106" i="34"/>
  <c r="F105" i="34"/>
  <c r="F104" i="34"/>
  <c r="D7" i="7"/>
  <c r="B1763" i="106" s="1"/>
  <c r="D1763" i="106" s="1"/>
  <c r="B6025" i="106"/>
  <c r="D6025" i="106" s="1"/>
  <c r="H4" i="4"/>
  <c r="J6" i="4"/>
  <c r="B6221" i="106" s="1"/>
  <c r="D6221" i="106" s="1"/>
  <c r="D4" i="4"/>
  <c r="B2564" i="106" s="1"/>
  <c r="D2564"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41" i="3" l="1"/>
  <c r="N23" i="3"/>
  <c r="B284" i="106" s="1"/>
  <c r="D284" i="106" s="1"/>
  <c r="B7733" i="106"/>
  <c r="D7733" i="106" s="1"/>
  <c r="K26" i="12"/>
  <c r="B7743" i="106" s="1"/>
  <c r="D7743" i="106" s="1"/>
  <c r="K339" i="29"/>
  <c r="G341" i="29"/>
  <c r="K275" i="5"/>
  <c r="B6028" i="106"/>
  <c r="D6028" i="106" s="1"/>
  <c r="J13" i="4"/>
  <c r="B7042" i="106" s="1"/>
  <c r="D7042" i="106" s="1"/>
  <c r="J109" i="5"/>
  <c r="G4" i="4"/>
  <c r="B2603" i="106" s="1"/>
  <c r="D2603" i="106" s="1"/>
  <c r="C204" i="29"/>
  <c r="B1340" i="106" s="1"/>
  <c r="D1340" i="106" s="1"/>
  <c r="F173" i="5"/>
  <c r="F6" i="4" s="1"/>
  <c r="B2593" i="106" s="1"/>
  <c r="D2593" i="106" s="1"/>
  <c r="F110" i="34"/>
  <c r="B5618" i="106"/>
  <c r="D5618" i="106" s="1"/>
  <c r="B5588" i="106"/>
  <c r="D5588" i="106" s="1"/>
  <c r="E129" i="29"/>
  <c r="C129" i="29"/>
  <c r="D6" i="4"/>
  <c r="B2566" i="106" s="1"/>
  <c r="D2566" i="106" s="1"/>
  <c r="D51" i="36"/>
  <c r="F27" i="108"/>
  <c r="F40" i="108" s="1"/>
  <c r="G42" i="108" s="1"/>
  <c r="C173" i="5"/>
  <c r="B5223" i="106" s="1"/>
  <c r="D5223" i="106" s="1"/>
  <c r="C109" i="5"/>
  <c r="B5121" i="106" s="1"/>
  <c r="D5121" i="106" s="1"/>
  <c r="K16" i="11"/>
  <c r="B2055" i="106" s="1"/>
  <c r="D2055" i="106" s="1"/>
  <c r="F19" i="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J7" i="4"/>
  <c r="B2657" i="106"/>
  <c r="D2657" i="106" s="1"/>
  <c r="H8" i="4"/>
  <c r="D274" i="5"/>
  <c r="B3447" i="106"/>
  <c r="D3447" i="106" s="1"/>
  <c r="D19" i="7"/>
  <c r="B1775" i="106" s="1"/>
  <c r="D1775" i="106" s="1"/>
  <c r="B7270" i="106"/>
  <c r="C34" i="131"/>
  <c r="B2917" i="106" l="1"/>
  <c r="D2917" i="106" s="1"/>
  <c r="D59" i="36"/>
  <c r="B3649" i="106"/>
  <c r="D3649" i="106" s="1"/>
  <c r="G354" i="29"/>
  <c r="B3650" i="106" s="1"/>
  <c r="D3650" i="106" s="1"/>
  <c r="B3670" i="106"/>
  <c r="D3670" i="106" s="1"/>
  <c r="K341" i="29"/>
  <c r="J4" i="4"/>
  <c r="B6220" i="106" s="1"/>
  <c r="D6220" i="106" s="1"/>
  <c r="B6352" i="106"/>
  <c r="D6352" i="106" s="1"/>
  <c r="J275" i="5"/>
  <c r="B1241" i="106"/>
  <c r="D1241" i="106" s="1"/>
  <c r="E150" i="29"/>
  <c r="B1242" i="106" s="1"/>
  <c r="D1242" i="106" s="1"/>
  <c r="B1225" i="106"/>
  <c r="D1225" i="106" s="1"/>
  <c r="C150" i="29"/>
  <c r="B1226" i="106" s="1"/>
  <c r="D1226" i="106" s="1"/>
  <c r="C114" i="29"/>
  <c r="B757" i="106" s="1"/>
  <c r="D757" i="106" s="1"/>
  <c r="C6" i="4"/>
  <c r="B2553" i="106" s="1"/>
  <c r="D255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<sst xmlns="http://schemas.openxmlformats.org/spreadsheetml/2006/main" count="5026" uniqueCount="2129">
  <si>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</si>
  <si>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</si>
  <si>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</si>
  <si>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</si>
  <si>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</si>
  <si>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</si>
  <si>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</si>
  <si>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</si>
  <si>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</si>
  <si>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</si>
  <si>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</si>
  <si>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</si>
  <si>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</si>
  <si>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</si>
  <si>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</si>
  <si>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</si>
  <si>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</si>
  <si>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</si>
  <si>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</si>
  <si>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</si>
  <si>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</si>
  <si>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</si>
  <si>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</si>
  <si>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</si>
  <si>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</si>
  <si>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</si>
  <si>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</si>
  <si>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</si>
  <si>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</si>
  <si>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</si>
  <si>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</si>
  <si>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</si>
  <si>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</si>
  <si>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</si>
  <si>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</si>
  <si>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</si>
  <si>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</si>
  <si>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</si>
  <si>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</si>
  <si>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</si>
  <si>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</si>
  <si>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</si>
  <si>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</si>
  <si>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</si>
  <si>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</si>
  <si>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</si>
  <si>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</si>
  <si>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</si>
  <si>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</si>
  <si>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</si>
  <si>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</si>
  <si>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</si>
  <si>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</si>
  <si>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</si>
  <si>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</si>
  <si>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</si>
  <si>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</si>
  <si>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</si>
  <si>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</si>
  <si>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</si>
  <si>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</si>
  <si>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</si>
  <si>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</si>
  <si>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</si>
  <si>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</si>
  <si>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</si>
  <si>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</si>
  <si>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</si>
  <si>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</si>
  <si>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</si>
  <si>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</si>
  <si>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</si>
  <si>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</si>
  <si>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</si>
  <si>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</si>
  <si>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</si>
  <si>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</si>
  <si>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</si>
  <si>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</si>
  <si>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</si>
  <si>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</si>
  <si>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</si>
  <si>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</si>
  <si>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</si>
  <si>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</si>
  <si>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</si>
  <si>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</si>
  <si>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</si>
  <si>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</si>
  <si>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</si>
  <si>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</si>
  <si>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</si>
  <si>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</si>
  <si>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</si>
  <si>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</si>
  <si>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</si>
  <si>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</si>
  <si>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</si>
  <si>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</si>
  <si>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</si>
  <si>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</si>
  <si>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</si>
  <si>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</si>
  <si>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</si>
  <si>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</si>
  <si>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</si>
  <si>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</si>
  <si>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</si>
  <si>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</si>
  <si>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</si>
  <si>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</si>
  <si>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</si>
  <si>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</si>
  <si>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</si>
  <si>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</si>
  <si>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</si>
  <si>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</si>
  <si>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</si>
  <si>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</si>
  <si>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</si>
  <si>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</si>
  <si>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</si>
  <si>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</si>
  <si>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</si>
  <si>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</si>
  <si>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</si>
  <si>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</si>
  <si>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</si>
  <si>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</si>
  <si>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</si>
  <si>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</si>
  <si>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</si>
  <si>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</si>
  <si>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</si>
  <si>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</si>
  <si>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</si>
  <si>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</si>
  <si>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</si>
  <si>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</si>
  <si>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</si>
  <si>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</si>
  <si>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</si>
  <si>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</si>
  <si>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</si>
  <si>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</si>
  <si>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</si>
  <si>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</si>
  <si>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</si>
  <si>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</si>
  <si>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</si>
  <si>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</si>
  <si>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</si>
  <si>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</si>
  <si>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</si>
  <si>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</si>
  <si>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</si>
  <si>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</si>
  <si>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</si>
  <si>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</si>
  <si>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</si>
  <si>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</si>
  <si>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</si>
  <si>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</si>
  <si>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</si>
  <si>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</si>
  <si>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</si>
  <si>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</si>
  <si>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</si>
  <si>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</si>
  <si>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</si>
  <si>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</si>
  <si>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</si>
  <si>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</si>
  <si>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</si>
  <si>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</si>
  <si>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</si>
  <si>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</si>
  <si>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</si>
  <si>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</si>
  <si>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</si>
  <si>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</si>
  <si>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</si>
  <si>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</si>
  <si>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</si>
  <si>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</si>
  <si>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</si>
  <si>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</si>
  <si>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</si>
  <si>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</si>
  <si>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</si>
  <si>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</si>
  <si>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</si>
  <si>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</si>
  <si>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</si>
  <si>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</si>
  <si>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</si>
  <si>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</si>
  <si>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</si>
  <si>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</si>
  <si>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</si>
  <si>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</si>
  <si>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</si>
  <si>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</si>
  <si>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</si>
  <si>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</si>
  <si>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</si>
  <si>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</si>
  <si>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</si>
  <si>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</si>
  <si>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</si>
  <si>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</si>
  <si>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</si>
  <si>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</si>
  <si>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</si>
  <si>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</si>
  <si>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</si>
  <si>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</si>
  <si>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</si>
  <si>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</si>
  <si>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</si>
  <si>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</si>
  <si>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</si>
  <si>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</si>
  <si>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</si>
  <si>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</si>
  <si>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</si>
  <si>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</si>
  <si>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</si>
  <si>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</si>
  <si>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</si>
  <si>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</si>
  <si>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</si>
  <si>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</si>
  <si>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</si>
  <si>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</si>
  <si>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</si>
  <si>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</si>
  <si>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</si>
  <si>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</si>
  <si>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</si>
  <si>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</si>
  <si>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</si>
  <si>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</si>
  <si>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</si>
  <si>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</si>
  <si>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</si>
  <si>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</si>
  <si>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</si>
  <si>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</si>
  <si>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</si>
  <si>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</si>
  <si>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</si>
  <si>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</si>
  <si>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</si>
  <si>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</si>
  <si>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</si>
  <si>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</si>
  <si>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</si>
  <si>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</si>
  <si>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</si>
  <si>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</si>
  <si>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</si>
  <si>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</si>
  <si>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</si>
  <si>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</si>
  <si>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</si>
  <si>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</si>
  <si>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</si>
  <si>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</si>
  <si>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</si>
  <si>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</si>
  <si>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</si>
  <si>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</si>
  <si>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</si>
  <si>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</si>
  <si>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</si>
  <si>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</si>
  <si>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</si>
  <si>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</si>
  <si>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</si>
  <si>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</si>
  <si>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</si>
  <si>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</si>
  <si>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</si>
  <si>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</si>
  <si>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</si>
  <si>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</si>
  <si>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</si>
  <si>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</si>
  <si>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</si>
  <si>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</si>
  <si>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</si>
  <si>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</si>
  <si>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</si>
  <si>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</si>
  <si>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</si>
  <si>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</si>
  <si>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</si>
  <si>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</si>
  <si>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</si>
  <si>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</si>
  <si>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</si>
  <si>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</si>
  <si>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</si>
  <si>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</si>
  <si>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</si>
  <si>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</si>
  <si>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</si>
  <si>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</si>
  <si>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</si>
  <si>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</si>
  <si>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</si>
  <si>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</si>
  <si>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</si>
  <si>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</si>
  <si>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</si>
  <si>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</si>
  <si>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</si>
  <si>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</si>
  <si>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</si>
  <si>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</si>
  <si>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</si>
  <si>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</si>
  <si>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</si>
  <si>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</si>
  <si>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</si>
  <si>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</si>
  <si>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</si>
  <si>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</si>
  <si>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</si>
  <si>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</si>
  <si>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</si>
  <si>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</si>
  <si>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</si>
  <si>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</si>
  <si>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</si>
  <si>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</si>
  <si>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</si>
  <si>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</si>
  <si>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</si>
  <si>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</si>
  <si>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</si>
  <si>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</si>
  <si>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</si>
  <si>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</si>
  <si>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</si>
  <si>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</si>
  <si>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</si>
  <si>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</si>
  <si>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</si>
  <si>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</si>
  <si>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</si>
  <si>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</si>
  <si>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</si>
  <si>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</si>
  <si>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</si>
  <si>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</si>
  <si>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</si>
  <si>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</si>
  <si>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</si>
  <si>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</si>
  <si>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</si>
  <si>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</si>
  <si>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</si>
  <si>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</si>
  <si>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</si>
  <si>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</si>
  <si>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</si>
  <si>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</si>
  <si>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</si>
  <si>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</si>
  <si>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</si>
  <si>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</si>
  <si>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</si>
  <si>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</si>
  <si>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</si>
  <si>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</si>
  <si>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</si>
  <si>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</si>
  <si>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</si>
  <si>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</si>
  <si>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</si>
  <si>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</si>
  <si>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</si>
  <si>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</si>
  <si>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</si>
  <si>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</si>
  <si>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</si>
  <si>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</si>
  <si>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</si>
  <si>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</si>
  <si>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</si>
  <si>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</si>
  <si>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</si>
  <si>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</si>
  <si>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</si>
  <si>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</si>
  <si>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</si>
  <si>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</si>
  <si>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</si>
  <si>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</si>
  <si>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</si>
  <si>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</si>
  <si>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</si>
  <si>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</si>
  <si>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</si>
  <si>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</si>
  <si>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</si>
  <si>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</si>
  <si>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</si>
  <si>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</si>
  <si>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</si>
  <si>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</si>
  <si>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</si>
  <si>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</si>
  <si>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</si>
  <si>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</si>
  <si>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</si>
  <si>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</si>
  <si>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</si>
  <si>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</si>
  <si>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</si>
  <si>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</si>
  <si>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</si>
  <si>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</si>
  <si>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</si>
  <si>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</si>
  <si>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</si>
  <si>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</si>
  <si>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</si>
  <si>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</si>
  <si>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</si>
  <si>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</si>
  <si>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</si>
  <si>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</si>
  <si>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</si>
  <si>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</si>
  <si>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</si>
  <si>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</si>
  <si>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</si>
  <si>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</si>
  <si>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</si>
  <si>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</si>
  <si>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</si>
  <si>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</si>
  <si>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</si>
  <si>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</si>
  <si>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</si>
  <si>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</si>
  <si>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</si>
  <si>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</si>
  <si>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</si>
  <si>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</si>
  <si>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</si>
  <si>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</si>
  <si>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</si>
  <si>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</si>
  <si>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</si>
  <si>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</si>
  <si>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</si>
  <si>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</si>
  <si>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</si>
  <si>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</si>
  <si>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</si>
  <si>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</si>
  <si>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</si>
  <si>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</si>
  <si>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</si>
  <si>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</si>
  <si>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</si>
  <si>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</si>
  <si>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</si>
  <si>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</si>
  <si>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</si>
  <si>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</si>
  <si>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</si>
  <si>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</si>
  <si>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</si>
  <si>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</si>
  <si>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</si>
  <si>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</si>
  <si>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</si>
  <si>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</si>
  <si>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</si>
  <si>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</si>
  <si>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</si>
  <si>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</si>
  <si>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</si>
  <si>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</si>
  <si>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</si>
  <si>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</si>
  <si>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</si>
  <si>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</si>
  <si>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</si>
  <si>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</si>
  <si>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</si>
  <si>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</si>
  <si>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</si>
  <si>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</si>
  <si>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</si>
  <si>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</si>
  <si>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</si>
  <si>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</si>
  <si>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</si>
  <si>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</si>
  <si>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</si>
  <si>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</si>
  <si>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</si>
  <si>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</si>
  <si>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</si>
  <si>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</si>
  <si>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</si>
  <si>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</si>
  <si>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</si>
  <si>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</si>
  <si>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</si>
  <si>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</si>
  <si>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</si>
  <si>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</si>
  <si>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</si>
  <si>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</si>
  <si>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</si>
  <si>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</si>
  <si>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</si>
  <si>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</si>
  <si>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</si>
  <si>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</si>
  <si>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</si>
  <si>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</si>
  <si>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</si>
  <si>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</si>
  <si>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</si>
  <si>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</si>
  <si>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</si>
  <si>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</si>
  <si>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</si>
  <si>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</si>
  <si>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</si>
  <si>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</si>
  <si>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</si>
  <si>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</si>
  <si>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</si>
  <si>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</si>
  <si>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</si>
  <si>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</si>
  <si>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</si>
  <si>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</si>
  <si>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</si>
  <si>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</si>
  <si>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</si>
  <si>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</si>
  <si>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</si>
  <si>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</si>
  <si>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</si>
  <si>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</si>
  <si>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</si>
  <si>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</si>
  <si>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</si>
  <si>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</si>
  <si>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</si>
  <si>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</si>
  <si>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</si>
  <si>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</si>
  <si>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</si>
  <si>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</si>
  <si>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</si>
  <si>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</si>
  <si>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</si>
  <si>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</si>
  <si>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</si>
  <si>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</si>
  <si>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</si>
  <si>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</si>
  <si>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</si>
  <si>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</si>
  <si>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</si>
  <si>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</si>
  <si>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</si>
  <si>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</si>
  <si>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</si>
  <si>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</si>
  <si>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</si>
  <si>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</si>
  <si>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</si>
  <si>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</si>
  <si>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</si>
  <si>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</si>
  <si>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</si>
  <si>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</si>
  <si>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</si>
  <si>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</si>
  <si>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</si>
  <si>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</si>
  <si>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</si>
  <si>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</si>
  <si>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</si>
  <si>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</si>
  <si>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</si>
  <si>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</si>
  <si>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</si>
  <si>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</si>
  <si>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</si>
  <si>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</si>
  <si>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</si>
  <si>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</si>
  <si>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</si>
  <si>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</si>
  <si>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</si>
  <si>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</si>
  <si>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</si>
  <si>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</si>
  <si>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</si>
  <si>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</si>
  <si>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</si>
  <si>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</si>
  <si>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</si>
  <si>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</si>
  <si>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</si>
  <si>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</si>
  <si>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</si>
  <si>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</si>
  <si>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</si>
  <si>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</si>
  <si>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</si>
  <si>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</si>
  <si>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</si>
  <si>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</si>
  <si>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</si>
  <si>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</si>
  <si>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</si>
  <si>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</si>
  <si>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</si>
  <si>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</si>
  <si>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</si>
  <si>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</si>
  <si>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</si>
  <si>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</si>
  <si>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</si>
  <si>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</si>
  <si>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</si>
  <si>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</si>
  <si>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</si>
  <si>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</si>
  <si>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</si>
  <si>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</si>
  <si>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</si>
  <si>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</si>
  <si>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</si>
  <si>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</si>
  <si>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</si>
  <si>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</si>
  <si>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</si>
  <si>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</si>
  <si>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</si>
  <si>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</si>
  <si>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</si>
  <si>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</si>
  <si>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</si>
  <si>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</si>
  <si>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</si>
  <si>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</si>
  <si>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</si>
  <si>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</si>
  <si>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</si>
  <si>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</si>
  <si>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</si>
  <si>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</si>
  <si>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</si>
  <si>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</si>
  <si>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</si>
  <si>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</si>
  <si>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</si>
  <si>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</si>
  <si>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</si>
  <si>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</si>
  <si>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</si>
  <si>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</si>
  <si>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</si>
  <si>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</si>
  <si>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</si>
  <si>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</si>
  <si>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</si>
  <si>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</si>
  <si>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</si>
  <si>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</si>
  <si>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</si>
  <si>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</si>
  <si>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</si>
  <si>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</si>
  <si>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</si>
  <si>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</si>
  <si>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</si>
  <si>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</si>
  <si>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</si>
  <si>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</si>
  <si>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</si>
  <si>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</si>
  <si>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</si>
  <si>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</si>
  <si>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</si>
  <si>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</si>
  <si>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</si>
  <si>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</si>
  <si>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</si>
  <si>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</si>
  <si>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</si>
  <si>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</si>
  <si>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</si>
  <si>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</si>
  <si>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</si>
  <si>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</si>
  <si>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</si>
  <si>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</si>
  <si>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</si>
  <si>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</si>
  <si>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</si>
  <si>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</si>
  <si>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</si>
  <si>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</si>
  <si>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</si>
  <si>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</si>
  <si>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</si>
  <si>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</si>
  <si>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</si>
  <si>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</si>
  <si>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</si>
  <si>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</si>
  <si>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</si>
  <si>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</si>
  <si>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</si>
  <si>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</si>
  <si>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</si>
  <si>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</si>
  <si>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</si>
  <si>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</si>
  <si>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</si>
  <si>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</si>
  <si>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</si>
  <si>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</si>
  <si>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</si>
  <si>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</si>
  <si>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</si>
  <si>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</si>
  <si>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</si>
  <si>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</si>
  <si>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</si>
  <si>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</si>
  <si>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</si>
  <si>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</si>
  <si>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</si>
  <si>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</si>
  <si>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</si>
  <si>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</si>
  <si>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</si>
  <si>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</si>
  <si>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</si>
  <si>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</si>
  <si>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</si>
  <si>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</si>
  <si>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</si>
  <si>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</si>
  <si>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</si>
  <si>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</si>
  <si>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</si>
  <si>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</si>
  <si>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</si>
  <si>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</si>
  <si>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</si>
  <si>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</si>
  <si>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</si>
  <si>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</si>
  <si>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</si>
  <si>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</si>
  <si>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</si>
  <si>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</si>
  <si>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</si>
  <si>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</si>
  <si>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</si>
  <si>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</si>
  <si>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</si>
  <si>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</si>
  <si>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</si>
  <si>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</si>
  <si>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</si>
  <si>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</si>
  <si>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</si>
  <si>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</si>
  <si>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</si>
  <si>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</si>
  <si>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</si>
  <si>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</si>
  <si>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</si>
  <si>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</si>
  <si>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</si>
  <si>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</si>
  <si>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</si>
  <si>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</si>
  <si>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</si>
  <si>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</si>
  <si>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</si>
  <si>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</si>
  <si>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</si>
  <si>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</si>
  <si>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</si>
  <si>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</si>
  <si>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</si>
  <si>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</si>
  <si>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</si>
  <si>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</si>
  <si>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</si>
  <si>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</si>
  <si>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</si>
  <si>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</si>
  <si>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</si>
  <si>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</si>
  <si>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</si>
  <si>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</si>
  <si>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</si>
  <si>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</si>
  <si>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</si>
  <si>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</si>
  <si>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</si>
  <si>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</si>
  <si>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</si>
  <si>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</si>
  <si>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</si>
  <si>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</si>
  <si>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</si>
  <si>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</si>
  <si>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</si>
  <si>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</si>
  <si>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</si>
  <si>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</si>
  <si>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</si>
  <si>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</si>
  <si>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</si>
  <si>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</si>
  <si>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</si>
  <si>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</si>
  <si>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</si>
  <si>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</si>
  <si>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</si>
  <si>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</si>
  <si>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</si>
  <si>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</si>
  <si>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</si>
  <si>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</si>
  <si>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</si>
  <si>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</si>
  <si>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</si>
  <si>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</si>
  <si>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</si>
  <si>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</si>
  <si>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</si>
  <si>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</si>
  <si>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</si>
  <si>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</si>
  <si>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</si>
  <si>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</si>
  <si>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</si>
  <si>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</si>
  <si>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</si>
  <si>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</si>
  <si>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</si>
  <si>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</si>
  <si>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</si>
  <si>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</si>
  <si>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</si>
  <si>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</si>
  <si>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</si>
  <si>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</si>
  <si>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</si>
  <si>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</si>
  <si>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</si>
  <si>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</si>
  <si>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</si>
  <si>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</si>
  <si>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</si>
  <si>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</si>
  <si>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</si>
  <si>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</si>
  <si>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</si>
  <si>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</si>
  <si>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</si>
  <si>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</si>
  <si>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</si>
  <si>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</si>
  <si>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</si>
  <si>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</si>
  <si>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</si>
  <si>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</si>
  <si>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</si>
  <si>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</si>
  <si>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</si>
  <si>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</si>
  <si>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</si>
  <si>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</si>
  <si>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</si>
  <si>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</si>
  <si>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</si>
  <si>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</si>
  <si>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</si>
  <si>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</si>
  <si>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</si>
  <si>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</si>
  <si>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</si>
  <si>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</si>
  <si>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</si>
  <si>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</si>
  <si>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</si>
  <si>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</si>
  <si>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</si>
  <si>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</si>
  <si>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</si>
  <si>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</si>
  <si>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</si>
  <si>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</si>
  <si>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</si>
  <si>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</si>
  <si>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</si>
  <si>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</si>
  <si>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</si>
  <si>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</si>
  <si>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</si>
  <si>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</si>
  <si>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</si>
  <si>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</si>
  <si>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</si>
  <si>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</si>
  <si>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</si>
  <si>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</si>
  <si>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</si>
  <si>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</si>
  <si>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</si>
  <si>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</si>
  <si>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</si>
  <si>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</si>
  <si>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</si>
  <si>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</si>
  <si>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</si>
  <si>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</si>
  <si>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</si>
  <si>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</si>
  <si>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</si>
  <si>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</si>
  <si>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</si>
  <si>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</si>
  <si>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</si>
  <si>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</si>
  <si>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</si>
  <si>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</si>
  <si>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</si>
  <si>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</si>
  <si>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</si>
  <si>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</si>
  <si>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</si>
  <si>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</si>
  <si>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</si>
  <si>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</si>
  <si>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</si>
  <si>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</si>
  <si>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</si>
  <si>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</si>
  <si>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</si>
  <si>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</si>
  <si>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</si>
  <si>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</si>
  <si>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</si>
  <si>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</si>
  <si>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</si>
  <si>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</si>
  <si>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</si>
  <si>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</si>
  <si>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</si>
  <si>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</si>
  <si>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</si>
  <si>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</si>
  <si>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</si>
  <si>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</si>
  <si>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</si>
  <si>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</si>
  <si>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</si>
  <si>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</si>
  <si>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</si>
  <si>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</si>
  <si>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</si>
  <si>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</si>
  <si>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</si>
  <si>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</si>
  <si>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</si>
  <si>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</si>
  <si>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</si>
  <si>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</si>
  <si>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</si>
  <si>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</si>
  <si>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</si>
  <si>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</si>
  <si>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</si>
  <si>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</si>
  <si>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</si>
  <si>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</si>
  <si>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</si>
  <si>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</si>
  <si>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</si>
  <si>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</si>
  <si>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</si>
  <si>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</si>
  <si>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</si>
  <si>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</si>
  <si>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</si>
  <si>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</si>
  <si>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</si>
  <si>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</si>
  <si>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</si>
  <si>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</si>
  <si>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</si>
  <si>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</si>
  <si>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</si>
  <si>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</si>
  <si>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</si>
  <si>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</si>
  <si>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</si>
  <si>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</si>
  <si>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</si>
  <si>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</si>
  <si>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</si>
  <si>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</si>
  <si>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</si>
  <si>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</si>
  <si>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</si>
  <si>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</si>
  <si>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</si>
  <si>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</si>
  <si>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</si>
  <si>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</si>
  <si>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</si>
  <si>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</si>
  <si>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</si>
  <si>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</si>
  <si>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</si>
  <si>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</si>
  <si>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</si>
  <si>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</si>
  <si>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</si>
  <si>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</si>
  <si>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</si>
  <si>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</si>
  <si>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</si>
  <si>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</si>
  <si>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</si>
  <si>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</si>
  <si>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</si>
  <si>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</si>
  <si>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</si>
  <si>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</si>
  <si>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</si>
  <si>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</si>
  <si>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</si>
  <si>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</si>
  <si>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</si>
  <si>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</si>
  <si>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</si>
  <si>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</si>
  <si>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</si>
  <si>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</si>
  <si>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</si>
  <si>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</si>
  <si>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</si>
  <si>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</si>
  <si>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</si>
  <si>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</si>
  <si>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</si>
  <si>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</si>
  <si>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</si>
  <si>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</si>
  <si>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</si>
  <si>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</si>
  <si>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</si>
  <si>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</si>
  <si>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</si>
  <si>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</si>
  <si>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</si>
  <si>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</si>
  <si>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</si>
  <si>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</si>
  <si>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</si>
  <si>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</si>
  <si>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</si>
  <si>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</si>
  <si>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</si>
  <si>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</si>
  <si>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</si>
  <si>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</si>
  <si>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</si>
  <si>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</si>
  <si>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</si>
  <si>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</si>
  <si>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</si>
  <si>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</si>
  <si>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</si>
  <si>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</si>
  <si>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</si>
  <si>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</si>
  <si>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</si>
  <si>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</si>
  <si>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</si>
  <si>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</si>
  <si>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</si>
  <si>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</si>
  <si>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</si>
  <si>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</si>
  <si>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</si>
  <si>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</si>
  <si>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</si>
  <si>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</si>
  <si>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</si>
  <si>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</si>
  <si>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</si>
  <si>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</si>
  <si>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</si>
  <si>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</si>
  <si>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</si>
  <si>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</si>
  <si>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</si>
  <si>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</si>
  <si>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</si>
  <si>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</si>
  <si>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</si>
  <si>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</si>
  <si>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</si>
  <si>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</si>
  <si>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</si>
  <si>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</si>
  <si>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</si>
  <si>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</si>
  <si>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</si>
  <si>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</si>
  <si>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</si>
  <si>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</si>
  <si>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</si>
  <si>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</si>
  <si>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</si>
  <si>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</si>
  <si>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</si>
  <si>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</si>
  <si>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</si>
  <si>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</si>
  <si>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</si>
  <si>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</si>
  <si>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</si>
  <si>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</si>
  <si>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</si>
  <si>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</si>
  <si>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</si>
  <si>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</si>
  <si>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</si>
  <si>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</si>
  <si>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</si>
  <si>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</si>
  <si>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</si>
  <si>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</si>
  <si>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</si>
  <si>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</si>
  <si>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</si>
  <si>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</si>
  <si>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</si>
  <si>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</si>
  <si>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</si>
  <si>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</si>
  <si>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</si>
  <si>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</si>
  <si>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</si>
  <si>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</si>
  <si>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</si>
  <si>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</si>
  <si>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</si>
  <si>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</si>
  <si>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</si>
  <si>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</si>
  <si>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</si>
  <si>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</si>
  <si>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</si>
  <si>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</si>
  <si>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</si>
  <si>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</si>
  <si>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</si>
  <si>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</si>
  <si>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</si>
  <si>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</si>
  <si>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</si>
  <si>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</si>
  <si>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</si>
  <si>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</si>
  <si>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</si>
  <si>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</si>
  <si>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</si>
  <si>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</si>
  <si>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</si>
  <si>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</si>
  <si>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</si>
  <si>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</si>
  <si>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</si>
  <si>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</si>
  <si>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</si>
  <si>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</si>
  <si>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</si>
  <si>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</si>
  <si>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</si>
  <si>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</si>
  <si>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</si>
  <si>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</si>
  <si>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</si>
  <si>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</si>
  <si>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</si>
  <si>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</si>
  <si>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</si>
  <si>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</si>
  <si>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</si>
  <si>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</si>
  <si>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</si>
  <si>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</si>
  <si>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</si>
  <si>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</si>
  <si>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</si>
  <si>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</si>
  <si>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</si>
  <si>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</si>
  <si>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</si>
  <si>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</si>
  <si>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</si>
  <si>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</si>
  <si>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</si>
  <si>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</si>
  <si>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</si>
  <si>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</si>
  <si>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</si>
  <si>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</si>
  <si>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</si>
  <si>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</si>
  <si>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</si>
  <si>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</si>
  <si>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</si>
  <si>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</si>
  <si>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</si>
  <si>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</si>
  <si>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</si>
  <si>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</si>
  <si>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</si>
  <si>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</si>
  <si>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</si>
  <si>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</si>
  <si>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</si>
  <si>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</si>
  <si>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</si>
  <si>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</si>
  <si>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</si>
  <si>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</si>
  <si>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</si>
  <si>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</si>
  <si>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</si>
  <si>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</si>
  <si>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</si>
  <si>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</si>
  <si>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</si>
  <si>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</si>
  <si>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</si>
  <si>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</si>
  <si>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</si>
  <si>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</si>
  <si>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</si>
  <si>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</si>
  <si>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</si>
  <si>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</si>
  <si>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</si>
  <si>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</si>
  <si>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</si>
  <si>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</si>
  <si>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</si>
  <si>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</si>
  <si>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</si>
  <si>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</si>
  <si>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</si>
  <si>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</si>
  <si>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</si>
  <si>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</si>
  <si>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</si>
  <si>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</si>
  <si>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</si>
  <si>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</si>
  <si>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</si>
  <si>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</si>
  <si>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</si>
  <si>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</si>
  <si>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</si>
  <si>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</si>
  <si>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</si>
  <si>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</si>
  <si>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</si>
  <si>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</si>
  <si>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</si>
  <si>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</si>
  <si>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</si>
  <si>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</si>
  <si>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</si>
  <si>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</si>
  <si>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</si>
  <si>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</si>
  <si>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</si>
  <si>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</si>
  <si>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</si>
  <si>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</si>
  <si>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</si>
  <si>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</si>
  <si>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</si>
  <si>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</si>
  <si>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</si>
  <si>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</si>
  <si>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</si>
  <si>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</si>
  <si>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</si>
  <si>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</si>
  <si>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</si>
  <si>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</si>
  <si>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</si>
  <si>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</si>
  <si>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</si>
  <si>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</si>
  <si>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</si>
  <si>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</si>
  <si>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</si>
  <si>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</si>
  <si>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</si>
  <si>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</si>
  <si>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</si>
  <si>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</si>
  <si>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</si>
  <si>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</si>
  <si>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</si>
  <si>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</si>
  <si>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</si>
  <si>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</si>
  <si>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</si>
  <si>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</si>
  <si>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</si>
  <si>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</si>
  <si>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</si>
  <si>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</si>
  <si>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</si>
  <si>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</si>
  <si>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</si>
  <si>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</si>
  <si>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</si>
  <si>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</si>
  <si>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</si>
  <si>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</si>
  <si>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</si>
  <si>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</si>
  <si>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</si>
  <si>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</si>
  <si>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</si>
  <si>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</si>
  <si>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</si>
  <si>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</si>
  <si>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</si>
  <si>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</si>
  <si>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</si>
  <si>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</si>
  <si>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</si>
  <si>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</si>
  <si>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</si>
  <si>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</si>
  <si>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</si>
  <si>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</si>
  <si>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</si>
  <si>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</si>
  <si>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</si>
  <si>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</si>
  <si>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</si>
  <si>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</si>
  <si>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</si>
  <si>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</si>
  <si>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</si>
  <si>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</si>
  <si>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</si>
  <si>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</si>
  <si>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</si>
  <si>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</si>
  <si>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</si>
  <si>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</si>
  <si>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</si>
  <si>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</si>
  <si>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</si>
  <si>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</si>
  <si>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</si>
  <si>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</si>
  <si>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</si>
  <si>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</si>
  <si>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</si>
  <si>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</si>
  <si>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</si>
  <si>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</si>
  <si>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</si>
  <si>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</si>
  <si>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</si>
  <si>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</si>
  <si>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</si>
  <si>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</si>
  <si>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</si>
  <si>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</si>
  <si>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</si>
  <si>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</si>
  <si>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</si>
  <si>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</si>
  <si>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</si>
  <si>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</si>
  <si>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</si>
  <si>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</si>
  <si>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</si>
  <si>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</si>
  <si>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</si>
  <si>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</si>
  <si>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</si>
  <si>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</si>
  <si>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</si>
  <si>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</si>
  <si>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</si>
  <si>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</si>
  <si>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</si>
  <si>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</si>
  <si>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</si>
  <si>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</si>
  <si>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</si>
  <si>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</si>
  <si>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</si>
  <si>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</si>
  <si>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</si>
  <si>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</si>
  <si>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</si>
  <si>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</si>
  <si>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</si>
  <si>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</si>
  <si>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</si>
  <si>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</si>
  <si>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</si>
  <si>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</si>
  <si>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</si>
  <si>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</si>
  <si>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</si>
  <si>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</si>
  <si>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</si>
  <si>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</si>
  <si>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</si>
  <si>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</si>
  <si>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</si>
  <si>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</si>
  <si>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</si>
  <si>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</si>
  <si>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</si>
  <si>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</si>
  <si>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</si>
  <si>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</si>
  <si>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</si>
  <si>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</si>
  <si>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</si>
  <si>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</si>
  <si>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</si>
  <si>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</si>
  <si>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</si>
  <si>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</si>
  <si>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</si>
  <si>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</si>
  <si>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</si>
  <si>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</si>
  <si>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</si>
  <si>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</si>
  <si>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</si>
  <si>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</si>
  <si>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</si>
  <si>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</si>
  <si>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</si>
  <si>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</si>
  <si>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</si>
  <si>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</si>
  <si>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</si>
  <si>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</si>
  <si>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</si>
  <si>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</si>
  <si>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</si>
  <si>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</si>
  <si>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</si>
  <si>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</si>
  <si>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</si>
  <si>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</si>
  <si>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</si>
  <si>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</si>
  <si>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</si>
  <si>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</si>
  <si>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</si>
  <si>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</si>
  <si>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</si>
  <si>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</si>
  <si>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</si>
  <si>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</si>
  <si>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</si>
  <si>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</si>
  <si>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</si>
  <si>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</si>
  <si>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</si>
  <si>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</si>
  <si>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</si>
  <si>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</si>
  <si>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</si>
  <si>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</si>
  <si>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</si>
  <si>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</si>
  <si>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</si>
  <si>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</si>
  <si>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</si>
  <si>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</si>
  <si>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</si>
  <si>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</si>
  <si>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</si>
  <si>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</si>
  <si>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</si>
  <si>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</si>
  <si>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</si>
  <si>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</si>
  <si>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</si>
  <si>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</si>
  <si>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</si>
  <si>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</si>
  <si>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</si>
  <si>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</si>
  <si>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</si>
  <si>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</si>
  <si>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</si>
  <si>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</si>
  <si>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</si>
  <si>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</si>
  <si>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</si>
  <si>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</si>
  <si>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</si>
  <si>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</si>
  <si>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</si>
  <si>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</si>
  <si>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</si>
  <si>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</si>
  <si>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</si>
  <si>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</si>
  <si>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</si>
  <si>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</si>
  <si>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</si>
  <si>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</si>
  <si>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</si>
  <si>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</si>
  <si>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</si>
  <si>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</si>
  <si>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</si>
  <si>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</si>
  <si>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</si>
  <si>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</si>
  <si>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</si>
  <si>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</si>
  <si>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</si>
  <si>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</si>
  <si>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</si>
  <si>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</si>
  <si>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</si>
  <si>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</si>
  <si>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</si>
  <si>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</si>
  <si>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</si>
  <si>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</si>
  <si>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</si>
  <si>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</si>
  <si>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</si>
  <si>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</si>
  <si>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</si>
  <si>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</si>
  <si>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</si>
  <si>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</si>
  <si>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</si>
  <si>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</si>
  <si>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</si>
  <si>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</si>
  <si>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</si>
  <si>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</si>
  <si>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</si>
  <si>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</si>
  <si>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</si>
  <si>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</si>
  <si>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</si>
  <si>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</si>
  <si>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</si>
  <si>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</si>
  <si>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</si>
  <si>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</si>
  <si>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</si>
  <si>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</si>
  <si>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</si>
  <si>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</si>
  <si>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</si>
  <si>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</si>
  <si>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</si>
  <si>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</si>
  <si>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</si>
  <si>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</si>
  <si>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</si>
  <si>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</si>
  <si>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</si>
  <si>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</si>
  <si>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</si>
  <si>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</si>
  <si>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</si>
  <si>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</si>
  <si>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</si>
  <si>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</si>
  <si>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</si>
  <si>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</si>
  <si>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</si>
  <si>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</si>
  <si>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</si>
  <si>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</si>
  <si>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</si>
  <si>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</si>
  <si>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</si>
  <si>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</si>
  <si>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</si>
  <si>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</si>
  <si>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</si>
  <si>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</si>
  <si>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</si>
  <si>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</si>
  <si>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</si>
  <si>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</si>
  <si>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</si>
  <si>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</si>
  <si>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</si>
  <si>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</si>
  <si>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</si>
  <si>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</si>
  <si>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</si>
  <si>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</si>
  <si>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</si>
  <si>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</si>
  <si>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</si>
  <si>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</si>
  <si>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</si>
  <si>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</si>
  <si>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</si>
  <si>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</si>
  <si>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</si>
  <si>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</si>
  <si>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</si>
  <si>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</si>
  <si>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</si>
  <si>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</si>
  <si>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</si>
  <si>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</si>
  <si>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</si>
  <si>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</si>
  <si>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</si>
  <si>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</si>
  <si>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</si>
  <si>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</si>
  <si>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</si>
  <si>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</si>
  <si>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</si>
  <si>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</si>
  <si>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</si>
  <si>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</si>
  <si>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</si>
  <si>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</si>
  <si>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</si>
  <si>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</si>
  <si>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</si>
  <si>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</si>
  <si>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</si>
  <si>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</si>
  <si>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</si>
  <si>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</si>
  <si>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</si>
  <si>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</si>
  <si>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</si>
  <si>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</si>
  <si>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</si>
  <si>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</si>
  <si>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</si>
  <si>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</si>
  <si>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</si>
  <si>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</si>
  <si>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</si>
  <si>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</si>
  <si>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</si>
  <si>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</si>
  <si>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</si>
  <si>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</si>
  <si>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</si>
  <si>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</si>
  <si>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</si>
  <si>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</si>
  <si>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</si>
  <si>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</si>
  <si>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</si>
  <si>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</si>
  <si>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</si>
  <si>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</si>
  <si>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</si>
  <si>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</si>
  <si>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</si>
  <si>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</si>
  <si>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</si>
  <si>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</si>
  <si>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</si>
  <si>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</si>
  <si>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</si>
  <si>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</si>
  <si>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</si>
  <si>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</si>
  <si>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</si>
  <si>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</si>
  <si>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</si>
  <si>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</si>
  <si>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</si>
  <si>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</si>
  <si>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</si>
  <si>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</si>
  <si>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</si>
  <si>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</si>
  <si>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</si>
  <si>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</si>
  <si>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</si>
  <si>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</si>
  <si>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</si>
  <si>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</si>
  <si>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</si>
  <si>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</si>
  <si>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</si>
  <si>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</si>
  <si>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</si>
  <si>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</si>
  <si>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</si>
  <si>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</si>
  <si>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</si>
  <si>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</si>
  <si>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</si>
  <si>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</si>
  <si>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</si>
  <si>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</si>
  <si>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</si>
  <si>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</si>
  <si>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</si>
  <si>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</si>
  <si>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</si>
  <si>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</si>
  <si>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</si>
  <si>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</si>
  <si>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</si>
  <si>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</si>
  <si>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</si>
  <si>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</si>
  <si>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</si>
  <si>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</si>
  <si>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</si>
  <si>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</si>
  <si>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</si>
  <si>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</si>
  <si>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</si>
  <si>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</si>
  <si>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</si>
  <si>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</si>
  <si>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</si>
  <si>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</si>
  <si>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</si>
  <si>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</si>
  <si>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</si>
  <si>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</si>
  <si>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</si>
  <si>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</si>
  <si>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</si>
  <si>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</si>
  <si>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</si>
  <si>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</si>
  <si>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</si>
  <si>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</si>
  <si>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</si>
  <si>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</si>
  <si>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</si>
  <si>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</si>
  <si>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</si>
  <si>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</si>
  <si>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</si>
  <si>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</si>
  <si>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</si>
  <si>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</si>
  <si>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</si>
  <si>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</si>
  <si>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</si>
  <si>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</si>
  <si>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</si>
  <si>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</si>
  <si>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</si>
  <si>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</si>
  <si>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</si>
  <si>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</si>
  <si>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</si>
  <si>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</si>
  <si>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</si>
  <si>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</si>
  <si>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</si>
  <si>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</si>
  <si>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</si>
  <si>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</si>
  <si>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</si>
  <si>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</si>
  <si>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</si>
  <si>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</si>
  <si>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</si>
  <si>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</si>
  <si>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</si>
  <si>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</si>
  <si>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</si>
  <si>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</si>
  <si>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</si>
  <si>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</si>
  <si>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</si>
  <si>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</si>
  <si>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</si>
  <si>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</si>
  <si>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</si>
  <si>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</si>
  <si>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</si>
  <si>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</si>
  <si>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</si>
  <si>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</si>
  <si>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</si>
  <si>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</si>
  <si>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</si>
  <si>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</si>
  <si>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</si>
  <si>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</si>
  <si>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</si>
  <si>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</si>
  <si>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</si>
  <si>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</si>
  <si>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</si>
  <si>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</si>
  <si>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</si>
  <si>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</si>
  <si>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</si>
  <si>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</si>
  <si>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</si>
  <si>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</si>
  <si>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</si>
  <si>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</si>
  <si>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</si>
  <si>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</si>
  <si>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</si>
  <si>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</si>
  <si>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</si>
  <si>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</si>
  <si>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</si>
  <si>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</si>
  <si>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</si>
  <si>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</si>
  <si>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</si>
  <si>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</si>
  <si>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</si>
  <si>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</si>
  <si>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</si>
  <si>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</si>
  <si>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</si>
  <si>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</si>
  <si>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</si>
  <si>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</si>
  <si>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</si>
  <si>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</si>
  <si>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</si>
  <si>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</si>
  <si>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</si>
  <si>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</si>
  <si>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</si>
  <si>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</si>
  <si>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</si>
  <si>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</si>
  <si>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</si>
  <si>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</si>
  <si>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</si>
  <si>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</si>
  <si>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</si>
  <si>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</si>
  <si>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</si>
  <si>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</si>
  <si>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</si>
  <si>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</si>
  <si>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</si>
  <si>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</si>
  <si>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</si>
  <si>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</si>
  <si>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</si>
  <si>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</si>
  <si>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</si>
  <si>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</si>
  <si>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</si>
  <si>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</si>
  <si>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</si>
  <si>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</si>
  <si>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</si>
  <si>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</si>
  <si>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</si>
  <si>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</si>
  <si>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</si>
  <si>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</si>
  <si>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</si>
  <si>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</si>
  <si>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</si>
  <si>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</si>
  <si>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</si>
  <si>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</si>
  <si>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</si>
  <si>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</si>
  <si>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</si>
  <si>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</si>
  <si>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</si>
  <si>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</si>
  <si>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</si>
  <si>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</si>
  <si>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</si>
  <si>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</si>
  <si>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</si>
  <si>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</si>
  <si>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</si>
  <si>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</si>
  <si>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</si>
  <si>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</si>
  <si>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</si>
  <si>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</si>
  <si>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</si>
  <si>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</si>
  <si>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</si>
  <si>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</si>
  <si>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</si>
  <si>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</si>
  <si>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</si>
  <si>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</si>
  <si>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</si>
  <si>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</si>
  <si>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</si>
  <si>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</si>
  <si>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</si>
  <si>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</si>
  <si>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</si>
  <si>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</si>
  <si>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</si>
  <si>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</si>
  <si>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</si>
  <si>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</si>
  <si>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</si>
  <si>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</si>
  <si>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</si>
  <si>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</si>
  <si>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</si>
  <si>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</si>
  <si>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</si>
  <si>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</si>
  <si>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</si>
  <si>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</si>
  <si>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</si>
  <si>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</si>
  <si>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</si>
  <si>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</si>
  <si>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</si>
  <si>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</si>
  <si>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</si>
  <si>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</si>
  <si>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</si>
  <si>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</si>
  <si>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</si>
  <si>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</si>
  <si>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</si>
  <si>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</si>
  <si>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</si>
  <si>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</si>
  <si>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</si>
  <si>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</si>
  <si>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</si>
  <si>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</si>
  <si>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</si>
  <si>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</si>
  <si>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</si>
  <si>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</si>
  <si>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</si>
  <si>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</si>
  <si>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</si>
  <si>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</si>
  <si>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</si>
  <si>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</si>
  <si>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</si>
  <si>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</si>
  <si>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</si>
  <si>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</si>
  <si>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</si>
  <si>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</si>
  <si>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</si>
  <si>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</si>
  <si>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</si>
  <si>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</si>
  <si>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</si>
  <si>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</si>
  <si>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</si>
  <si>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</si>
  <si>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</si>
  <si>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</si>
  <si>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</si>
  <si>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</si>
  <si>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</si>
  <si>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</si>
  <si>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</si>
  <si>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</si>
  <si>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</si>
  <si>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</si>
  <si>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</si>
  <si>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</si>
  <si>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</si>
  <si>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</si>
  <si>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</si>
  <si>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</si>
  <si>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</si>
  <si>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</si>
  <si>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</si>
  <si>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</si>
  <si>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</si>
  <si>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</si>
  <si>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</si>
  <si>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</si>
  <si>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</si>
  <si>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</si>
  <si>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</si>
  <si>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</si>
  <si>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</si>
  <si>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</si>
  <si>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</si>
  <si>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</si>
  <si>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</si>
  <si>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</si>
  <si>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</si>
  <si>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</si>
  <si>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</si>
  <si>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</si>
  <si>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</si>
  <si>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</si>
  <si>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</si>
  <si>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</si>
  <si>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</si>
  <si>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</si>
  <si>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</si>
  <si>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</si>
  <si>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</si>
  <si>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</si>
  <si>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</si>
  <si>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</si>
  <si>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</si>
  <si>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</si>
  <si>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</si>
  <si>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</si>
  <si>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</si>
  <si>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</si>
  <si>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</si>
  <si>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</si>
  <si>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</si>
  <si>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</si>
  <si>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</si>
  <si>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</si>
  <si>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</si>
  <si>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</si>
  <si>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</si>
  <si>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</si>
  <si>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</si>
  <si>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</si>
  <si>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</si>
  <si>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</si>
  <si>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</si>
  <si>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</si>
  <si>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</si>
  <si>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</si>
  <si>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</si>
  <si>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</si>
  <si>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 xml:space="preserve">General Obligation Limited School Fire Prevention &amp; </t>
  </si>
  <si>
    <t>Safety Bond, Series 2005</t>
  </si>
  <si>
    <t xml:space="preserve">Taxable General Obligation Limited School Working </t>
  </si>
  <si>
    <t>Cash Bond, Series 2010A</t>
  </si>
  <si>
    <t>General Obligation Limited School Working Cash Bind,</t>
  </si>
  <si>
    <t>Series 2010B</t>
  </si>
  <si>
    <t>General Obligation Limited School Bonds, Series 2015</t>
  </si>
  <si>
    <t>X</t>
  </si>
  <si>
    <t>Career and Technical Education Consortium</t>
  </si>
  <si>
    <t>STEPHENSON</t>
  </si>
  <si>
    <t>201 SOUTH ORANGE STREET</t>
  </si>
  <si>
    <t xml:space="preserve">ORANGEVILLE  </t>
  </si>
  <si>
    <t>DR. DOUGLAS DESCHEPPER</t>
  </si>
  <si>
    <t>815/789-4709</t>
  </si>
  <si>
    <t>amercier@roe8.com</t>
  </si>
  <si>
    <t>ddeschepper@orangevillecusd.com</t>
  </si>
  <si>
    <t>AARON MERCIER</t>
  </si>
  <si>
    <t>815/599-1408</t>
  </si>
  <si>
    <t>815/297-9032</t>
  </si>
  <si>
    <t>BENNING GROUP. LLC</t>
  </si>
  <si>
    <t>JENNY L. BLOCKER</t>
  </si>
  <si>
    <t>50 W. DOUGLAS STREET, SUITE 801</t>
  </si>
  <si>
    <t>FREEPORT</t>
  </si>
  <si>
    <t>815-235-3157</t>
  </si>
  <si>
    <t>815/235-3158</t>
  </si>
  <si>
    <t>066-004238</t>
  </si>
  <si>
    <t>jblocker@benninggroup.com</t>
  </si>
  <si>
    <t xml:space="preserve">Account </t>
  </si>
  <si>
    <t>Page</t>
  </si>
  <si>
    <t xml:space="preserve">Fund </t>
  </si>
  <si>
    <t>Line #</t>
  </si>
  <si>
    <t xml:space="preserve">Description </t>
  </si>
  <si>
    <t xml:space="preserve">Amount </t>
  </si>
  <si>
    <t>Sport participation fees</t>
  </si>
  <si>
    <t>HCC nursing asst. fee</t>
  </si>
  <si>
    <t xml:space="preserve">FS dividend redemption </t>
  </si>
  <si>
    <t xml:space="preserve">State library grant </t>
  </si>
  <si>
    <t xml:space="preserve">Repay unspent grant </t>
  </si>
  <si>
    <t xml:space="preserve">Bond services </t>
  </si>
  <si>
    <t xml:space="preserve">Northwest Special Education District </t>
  </si>
  <si>
    <t>815/789-4450</t>
  </si>
  <si>
    <t>Orangeville CUSD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</si>
</sst>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3" fillId="0" borderId="0" xfId="0" applyNumberFormat="1" applyFont="1" applyAlignment="1">
      <alignment horizontal="left"/>
    </xf>
    <xf numFmtId="0" fontId="47" fillId="0" borderId="0" xfId="0" applyFont="1" applyAlignment="1">
      <alignment horizontal="left"/>
    </xf>
    <xf numFmtId="164" fontId="8" fillId="0" borderId="0" xfId="0" applyNumberFormat="1" applyFont="1" applyAlignment="1">
      <alignment horizontal="left"/>
    </xf>
    <xf numFmtId="0" fontId="2" fillId="0" borderId="0" xfId="0" applyFont="1" applyAlignment="1">
      <alignment horizontal="left"/>
    </xf>
    <xf numFmtId="164" fontId="0" fillId="0" borderId="0" xfId="0" applyNumberFormat="1" applyAlignment="1">
      <alignment horizontal="left"/>
    </xf>
    <xf numFmtId="180" fontId="0" fillId="0" borderId="0" xfId="15" applyNumberFormat="1" applyFont="1" applyAlignment="1">
      <alignment horizontal="left"/>
    </xf>
    <xf numFmtId="180" fontId="2" fillId="0" borderId="163" xfId="15" applyNumberFormat="1" applyFont="1" applyBorder="1" applyAlignment="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2" t="s">
        <v>473</v>
      </c>
      <c r="J1" s="2093"/>
      <c r="K1" s="2093"/>
      <c r="L1" s="2093"/>
      <c r="M1" s="2093"/>
      <c r="N1" s="2093"/>
      <c r="O1" s="2093"/>
      <c r="P1" s="2093"/>
      <c r="Q1" s="2093"/>
      <c r="R1" s="2093"/>
      <c r="S1" s="2093"/>
    </row>
    <row r="2" spans="1:28" ht="12" customHeight="1" x14ac:dyDescent="0.2">
      <c r="A2" s="202" t="s">
        <v>1972</v>
      </c>
      <c r="D2" s="203"/>
      <c r="I2" s="2094" t="s">
        <v>1154</v>
      </c>
      <c r="J2" s="2093"/>
      <c r="K2" s="2093"/>
      <c r="L2" s="2093"/>
      <c r="M2" s="2093"/>
      <c r="N2" s="2093"/>
      <c r="O2" s="2093"/>
      <c r="P2" s="2093"/>
      <c r="Q2" s="2093"/>
      <c r="R2" s="2093"/>
      <c r="S2" s="2093"/>
    </row>
    <row r="3" spans="1:28" ht="12" customHeight="1" x14ac:dyDescent="0.2">
      <c r="A3" s="1879" t="s">
        <v>1960</v>
      </c>
      <c r="B3" s="1880"/>
      <c r="C3" s="1880"/>
      <c r="D3" s="1881"/>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5" t="s">
        <v>2094</v>
      </c>
      <c r="C5" s="179" t="s">
        <v>1082</v>
      </c>
      <c r="D5" s="363"/>
      <c r="E5" s="363"/>
      <c r="H5" s="193"/>
      <c r="I5" s="2102" t="s">
        <v>787</v>
      </c>
      <c r="J5" s="2101"/>
      <c r="K5" s="2101"/>
      <c r="L5" s="2101"/>
      <c r="M5" s="2101"/>
      <c r="N5" s="2101"/>
      <c r="O5" s="2101"/>
      <c r="P5" s="2101"/>
      <c r="Q5" s="2101"/>
      <c r="R5" s="2101"/>
      <c r="S5" s="2101"/>
    </row>
    <row r="6" spans="1:28" ht="14.1" customHeight="1" x14ac:dyDescent="0.2">
      <c r="B6" s="445"/>
      <c r="C6" s="179" t="s">
        <v>1083</v>
      </c>
      <c r="D6" s="363"/>
      <c r="E6" s="363"/>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4"/>
      <c r="K11" s="181"/>
      <c r="O11" s="1764" t="s">
        <v>2094</v>
      </c>
      <c r="P11" s="379" t="s">
        <v>225</v>
      </c>
      <c r="Q11" s="184"/>
      <c r="R11" s="182"/>
      <c r="S11" s="181"/>
      <c r="T11" s="2117"/>
      <c r="U11" s="2118"/>
      <c r="V11" s="2118"/>
      <c r="W11" s="2118"/>
      <c r="X11" s="2118"/>
      <c r="Y11" s="2118"/>
      <c r="Z11" s="2118"/>
      <c r="AA11" s="2119"/>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26">
        <v>8089203026</v>
      </c>
      <c r="B13" s="2127"/>
      <c r="C13" s="2127"/>
      <c r="D13" s="2127"/>
      <c r="E13" s="2127"/>
      <c r="F13" s="2127"/>
      <c r="G13" s="2127"/>
      <c r="H13" s="2128"/>
      <c r="I13" s="185"/>
      <c r="J13" s="184"/>
      <c r="K13" s="182"/>
      <c r="L13" s="184"/>
      <c r="M13" s="184"/>
      <c r="N13" s="184"/>
      <c r="O13" s="184"/>
      <c r="P13" s="184"/>
      <c r="Q13" s="184"/>
      <c r="R13" s="184"/>
      <c r="S13" s="184"/>
      <c r="T13" s="2131" t="s">
        <v>2106</v>
      </c>
      <c r="U13" s="2132"/>
      <c r="V13" s="2132"/>
      <c r="W13" s="2132"/>
      <c r="X13" s="2132"/>
      <c r="Y13" s="2133"/>
      <c r="Z13" s="2133"/>
      <c r="AA13" s="2134"/>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0" t="s">
        <v>2096</v>
      </c>
      <c r="B15" s="2129"/>
      <c r="C15" s="2129"/>
      <c r="D15" s="2129"/>
      <c r="E15" s="2129"/>
      <c r="F15" s="2129"/>
      <c r="G15" s="2129"/>
      <c r="H15" s="2130"/>
      <c r="T15" s="2061" t="s">
        <v>2107</v>
      </c>
      <c r="U15" s="2082"/>
      <c r="V15" s="2082"/>
      <c r="W15" s="2082"/>
      <c r="X15" s="2082"/>
      <c r="Y15" s="2135"/>
      <c r="Z15" s="2135"/>
      <c r="AA15" s="213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6" t="s">
        <v>2128</v>
      </c>
      <c r="B17" s="2087"/>
      <c r="C17" s="2087"/>
      <c r="D17" s="2087"/>
      <c r="E17" s="2087"/>
      <c r="F17" s="2087"/>
      <c r="G17" s="2087"/>
      <c r="H17" s="2112"/>
      <c r="T17" s="2140" t="s">
        <v>2108</v>
      </c>
      <c r="U17" s="2141"/>
      <c r="V17" s="2141"/>
      <c r="W17" s="2141"/>
      <c r="X17" s="2141"/>
      <c r="Y17" s="2141"/>
      <c r="Z17" s="2141"/>
      <c r="AA17" s="2142"/>
    </row>
    <row r="18" spans="1:27" ht="13.5" customHeight="1" x14ac:dyDescent="0.2">
      <c r="A18" s="364" t="s">
        <v>626</v>
      </c>
      <c r="B18" s="346"/>
      <c r="C18" s="342"/>
      <c r="D18" s="346"/>
      <c r="E18" s="346"/>
      <c r="F18" s="346"/>
      <c r="G18" s="346"/>
      <c r="H18" s="276"/>
      <c r="I18" s="2111" t="s">
        <v>783</v>
      </c>
      <c r="J18" s="2070"/>
      <c r="K18" s="2070"/>
      <c r="L18" s="2070"/>
      <c r="M18" s="2070"/>
      <c r="N18" s="2070"/>
      <c r="O18" s="2070"/>
      <c r="P18" s="2070"/>
      <c r="Q18" s="2070"/>
      <c r="R18" s="2070"/>
      <c r="S18" s="2071"/>
      <c r="T18" s="364" t="s">
        <v>826</v>
      </c>
      <c r="U18" s="271"/>
      <c r="V18" s="342"/>
      <c r="W18" s="270"/>
      <c r="X18" s="364" t="s">
        <v>305</v>
      </c>
      <c r="Y18" s="351"/>
      <c r="Z18" s="1977" t="s">
        <v>784</v>
      </c>
      <c r="AA18" s="201"/>
    </row>
    <row r="19" spans="1:27" ht="13.5" customHeight="1" x14ac:dyDescent="0.2">
      <c r="A19" s="2080" t="s">
        <v>2097</v>
      </c>
      <c r="B19" s="2078"/>
      <c r="C19" s="2078"/>
      <c r="D19" s="2078"/>
      <c r="E19" s="2078"/>
      <c r="F19" s="2078"/>
      <c r="G19" s="2078"/>
      <c r="H19" s="2060"/>
      <c r="I19" s="184"/>
      <c r="J19" s="378"/>
      <c r="K19" s="195"/>
      <c r="L19" s="193"/>
      <c r="M19" s="659" t="s">
        <v>359</v>
      </c>
      <c r="P19" s="181"/>
      <c r="Q19" s="181"/>
      <c r="R19" s="181"/>
      <c r="S19" s="185"/>
      <c r="T19" s="2080" t="s">
        <v>2109</v>
      </c>
      <c r="U19" s="2059"/>
      <c r="V19" s="2059"/>
      <c r="W19" s="2060"/>
      <c r="X19" s="2077" t="s">
        <v>2045</v>
      </c>
      <c r="Y19" s="2139"/>
      <c r="Z19" s="2137">
        <v>61032</v>
      </c>
      <c r="AA19" s="2138"/>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58" t="s">
        <v>2098</v>
      </c>
      <c r="B21" s="2059"/>
      <c r="C21" s="2059"/>
      <c r="D21" s="2059"/>
      <c r="E21" s="2059"/>
      <c r="F21" s="2059"/>
      <c r="G21" s="2059"/>
      <c r="H21" s="2060"/>
      <c r="I21" s="2106" t="s">
        <v>785</v>
      </c>
      <c r="J21" s="2101"/>
      <c r="K21" s="2101"/>
      <c r="L21" s="2101"/>
      <c r="M21" s="2101"/>
      <c r="N21" s="2101"/>
      <c r="O21" s="2101"/>
      <c r="P21" s="2101"/>
      <c r="Q21" s="2101"/>
      <c r="R21" s="2101"/>
      <c r="S21" s="2107"/>
      <c r="T21" s="2086" t="s">
        <v>2110</v>
      </c>
      <c r="U21" s="2146"/>
      <c r="V21" s="2146"/>
      <c r="W21" s="2146"/>
      <c r="X21" s="2151" t="s">
        <v>2111</v>
      </c>
      <c r="Y21" s="2149"/>
      <c r="Z21" s="2149"/>
      <c r="AA21" s="2150"/>
    </row>
    <row r="22" spans="1:27" ht="13.5" customHeight="1" x14ac:dyDescent="0.2">
      <c r="A22" s="366" t="s">
        <v>627</v>
      </c>
      <c r="B22" s="279"/>
      <c r="C22" s="279"/>
      <c r="D22" s="279"/>
      <c r="E22" s="279"/>
      <c r="F22" s="279"/>
      <c r="G22" s="279"/>
      <c r="H22" s="280"/>
      <c r="I22" s="2108" t="s">
        <v>1805</v>
      </c>
      <c r="J22" s="2109"/>
      <c r="K22" s="2109"/>
      <c r="L22" s="2109"/>
      <c r="M22" s="2109"/>
      <c r="N22" s="2109"/>
      <c r="O22" s="2109"/>
      <c r="P22" s="2109"/>
      <c r="Q22" s="2109"/>
      <c r="R22" s="2109"/>
      <c r="S22" s="2110"/>
      <c r="T22" s="364" t="s">
        <v>2041</v>
      </c>
      <c r="U22" s="271"/>
      <c r="V22" s="342"/>
      <c r="W22" s="271"/>
      <c r="X22" s="1978" t="s">
        <v>1632</v>
      </c>
      <c r="Z22" s="200"/>
      <c r="AA22" s="201"/>
    </row>
    <row r="23" spans="1:27" ht="13.5" customHeight="1" x14ac:dyDescent="0.2">
      <c r="A23" s="2103"/>
      <c r="B23" s="2104"/>
      <c r="C23" s="2104"/>
      <c r="D23" s="2104"/>
      <c r="E23" s="2104"/>
      <c r="F23" s="2104"/>
      <c r="G23" s="2104"/>
      <c r="H23" s="2105"/>
      <c r="T23" s="2086" t="s">
        <v>2112</v>
      </c>
      <c r="U23" s="2146"/>
      <c r="V23" s="2146"/>
      <c r="W23" s="2146"/>
      <c r="X23" s="2148">
        <v>43434</v>
      </c>
      <c r="Y23" s="2149"/>
      <c r="Z23" s="2149"/>
      <c r="AA23" s="2150"/>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8">
        <v>61060</v>
      </c>
      <c r="B25" s="2059"/>
      <c r="C25" s="2059"/>
      <c r="D25" s="2059"/>
      <c r="E25" s="2059"/>
      <c r="F25" s="2059"/>
      <c r="G25" s="2059"/>
      <c r="H25" s="2060"/>
      <c r="I25" s="660"/>
      <c r="J25" s="204"/>
      <c r="K25" s="204"/>
      <c r="L25" s="204"/>
      <c r="M25" s="204"/>
      <c r="N25" s="204"/>
      <c r="O25" s="204"/>
      <c r="P25" s="204"/>
      <c r="Q25" s="204"/>
      <c r="R25" s="204"/>
      <c r="S25" s="205"/>
      <c r="T25" s="2143" t="s">
        <v>2113</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69" t="s">
        <v>2011</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391"/>
      <c r="K29" s="182" t="s">
        <v>674</v>
      </c>
      <c r="L29" s="1764" t="s">
        <v>2094</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2094</v>
      </c>
      <c r="C30" s="673" t="s">
        <v>1384</v>
      </c>
      <c r="D30" s="182"/>
      <c r="E30" s="182"/>
      <c r="F30" s="1280"/>
      <c r="G30" s="661"/>
      <c r="H30" s="661"/>
      <c r="I30" s="274"/>
      <c r="J30" s="391"/>
      <c r="K30" s="182" t="s">
        <v>674</v>
      </c>
      <c r="L30" s="1764" t="s">
        <v>2094</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2094</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8"/>
      <c r="Q35" s="2059"/>
      <c r="R35" s="205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6" t="s">
        <v>2099</v>
      </c>
      <c r="B38" s="2087"/>
      <c r="C38" s="2087"/>
      <c r="D38" s="2087"/>
      <c r="E38" s="2087"/>
      <c r="F38" s="2059"/>
      <c r="G38" s="2059"/>
      <c r="H38" s="2060"/>
      <c r="I38" s="2081"/>
      <c r="J38" s="2082"/>
      <c r="K38" s="2082"/>
      <c r="L38" s="2082"/>
      <c r="M38" s="2082"/>
      <c r="N38" s="2082"/>
      <c r="O38" s="2082"/>
      <c r="P38" s="2062"/>
      <c r="Q38" s="2062"/>
      <c r="R38" s="2062"/>
      <c r="S38" s="2063"/>
      <c r="T38" s="2061" t="s">
        <v>2103</v>
      </c>
      <c r="U38" s="2082"/>
      <c r="V38" s="2082"/>
      <c r="W38" s="2082"/>
      <c r="X38" s="2062"/>
      <c r="Y38" s="2062"/>
      <c r="Z38" s="2062"/>
      <c r="AA38" s="2063"/>
    </row>
    <row r="39" spans="1:27" ht="12" customHeight="1" x14ac:dyDescent="0.2">
      <c r="A39" s="2064" t="s">
        <v>627</v>
      </c>
      <c r="B39" s="2065"/>
      <c r="C39" s="342"/>
      <c r="D39" s="339"/>
      <c r="E39" s="339"/>
      <c r="F39" s="349"/>
      <c r="G39" s="339"/>
      <c r="H39" s="276"/>
      <c r="I39" s="2064" t="s">
        <v>627</v>
      </c>
      <c r="J39" s="2065"/>
      <c r="K39" s="2065"/>
      <c r="L39" s="2065"/>
      <c r="M39" s="2065"/>
      <c r="N39" s="336"/>
      <c r="O39" s="342"/>
      <c r="P39" s="342"/>
      <c r="Q39" s="348"/>
      <c r="R39" s="342"/>
      <c r="S39" s="276"/>
      <c r="T39" s="342" t="s">
        <v>627</v>
      </c>
      <c r="U39" s="271"/>
      <c r="V39" s="342"/>
      <c r="W39" s="270"/>
      <c r="X39" s="348"/>
      <c r="Y39" s="200"/>
      <c r="Z39" s="200"/>
      <c r="AA39" s="201"/>
    </row>
    <row r="40" spans="1:27" ht="13.5" customHeight="1" x14ac:dyDescent="0.2">
      <c r="A40" s="2072" t="s">
        <v>2102</v>
      </c>
      <c r="B40" s="2073"/>
      <c r="C40" s="2074"/>
      <c r="D40" s="2074"/>
      <c r="E40" s="2074"/>
      <c r="F40" s="2075"/>
      <c r="G40" s="2075"/>
      <c r="H40" s="2076"/>
      <c r="I40" s="2089"/>
      <c r="J40" s="2090"/>
      <c r="K40" s="2090"/>
      <c r="L40" s="2090"/>
      <c r="M40" s="2090"/>
      <c r="N40" s="2090"/>
      <c r="O40" s="2090"/>
      <c r="P40" s="2090"/>
      <c r="Q40" s="2090"/>
      <c r="R40" s="2090"/>
      <c r="S40" s="2091"/>
      <c r="T40" s="2089" t="s">
        <v>2101</v>
      </c>
      <c r="U40" s="2147"/>
      <c r="V40" s="2090"/>
      <c r="W40" s="2090"/>
      <c r="X40" s="2090"/>
      <c r="Y40" s="2090"/>
      <c r="Z40" s="2090"/>
      <c r="AA40" s="209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0" t="s">
        <v>2127</v>
      </c>
      <c r="B42" s="2059"/>
      <c r="C42" s="2060"/>
      <c r="D42" s="2077" t="s">
        <v>2100</v>
      </c>
      <c r="E42" s="2059"/>
      <c r="F42" s="2059"/>
      <c r="G42" s="2059"/>
      <c r="H42" s="2060"/>
      <c r="I42" s="2061"/>
      <c r="J42" s="2062"/>
      <c r="K42" s="2062"/>
      <c r="L42" s="2062"/>
      <c r="M42" s="2062"/>
      <c r="N42" s="2062"/>
      <c r="O42" s="2063"/>
      <c r="P42" s="2088"/>
      <c r="Q42" s="2062"/>
      <c r="R42" s="2062"/>
      <c r="S42" s="2063"/>
      <c r="T42" s="2061" t="s">
        <v>2104</v>
      </c>
      <c r="U42" s="2062"/>
      <c r="V42" s="2062"/>
      <c r="W42" s="2063"/>
      <c r="X42" s="2088" t="s">
        <v>2105</v>
      </c>
      <c r="Y42" s="2062"/>
      <c r="Z42" s="2062"/>
      <c r="AA42" s="206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3" sqref="A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496</v>
      </c>
      <c r="D4" s="2170"/>
      <c r="E4" s="2170"/>
      <c r="F4" s="2170"/>
      <c r="G4" s="2170"/>
      <c r="H4" s="2170"/>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2049" t="s">
        <v>2094</v>
      </c>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64" t="s">
        <v>2052</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2094</v>
      </c>
      <c r="C51" s="627">
        <v>22</v>
      </c>
      <c r="D51" s="389" t="s">
        <v>1867</v>
      </c>
      <c r="E51" s="27"/>
      <c r="F51" s="1612"/>
      <c r="G51" s="1787" t="s">
        <v>1866</v>
      </c>
      <c r="H51" s="2036">
        <v>35521</v>
      </c>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1638</v>
      </c>
      <c r="B68" s="2167"/>
      <c r="C68" s="2167"/>
      <c r="D68" s="2167"/>
      <c r="E68" s="2168"/>
      <c r="F68" s="2168"/>
      <c r="G68" s="2168"/>
      <c r="H68" s="2168"/>
      <c r="I68" s="2168"/>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3" t="s">
        <v>1634</v>
      </c>
      <c r="B81" s="2183"/>
      <c r="C81" s="2183"/>
      <c r="D81" s="2184"/>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t="s">
        <v>2086</v>
      </c>
      <c r="D112" s="2155"/>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1647</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3" sqref="A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v>42877077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3.8172499999999998E-2</v>
      </c>
      <c r="E10" s="100" t="s">
        <v>1185</v>
      </c>
      <c r="F10" s="472">
        <v>6.3112000000000003E-3</v>
      </c>
      <c r="G10" s="100" t="s">
        <v>1185</v>
      </c>
      <c r="H10" s="472">
        <v>3.2422000000000002E-3</v>
      </c>
      <c r="I10" s="100" t="s">
        <v>1186</v>
      </c>
      <c r="J10" s="473">
        <f>ROUND(D10+F10+H10,5)</f>
        <v>4.7730000000000002E-2</v>
      </c>
      <c r="K10" s="93"/>
      <c r="L10" s="472">
        <v>5.0000000000000001E-4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3756632</v>
      </c>
      <c r="E16" s="100"/>
      <c r="F16" s="82">
        <f>SUM('Acct Summary 7-8'!C17,'Acct Summary 7-8'!D17,'Acct Summary 7-8'!F17)</f>
        <v>3655396</v>
      </c>
      <c r="G16" s="100"/>
      <c r="H16" s="82">
        <f>SUM(D16-F16)</f>
        <v>101236</v>
      </c>
      <c r="I16" s="93"/>
      <c r="J16" s="82">
        <f>SUM('Acct Summary 7-8'!C81,'Acct Summary 7-8'!D81,'Acct Summary 7-8'!F81,'Acct Summary 7-8'!I81)</f>
        <v>1042941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5917036.6260000002</v>
      </c>
      <c r="I31" s="332"/>
      <c r="J31" s="93"/>
      <c r="K31" s="93"/>
      <c r="L31" s="93"/>
      <c r="M31" s="93"/>
    </row>
    <row r="32" spans="1:13" ht="13.35" customHeight="1" x14ac:dyDescent="0.2">
      <c r="B32" s="2050" t="s">
        <v>2094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1692000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43" sqref="A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1768</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Orangeville CUSD 203</v>
      </c>
      <c r="E7" s="136"/>
      <c r="G7" s="137"/>
      <c r="H7" s="138"/>
      <c r="I7" s="138"/>
      <c r="J7" s="138"/>
      <c r="K7" s="138"/>
      <c r="L7"/>
      <c r="M7"/>
      <c r="N7"/>
      <c r="O7"/>
      <c r="P7"/>
    </row>
    <row r="8" spans="1:18" ht="12.75" x14ac:dyDescent="0.2">
      <c r="A8"/>
      <c r="B8"/>
      <c r="C8" s="134" t="s">
        <v>1340</v>
      </c>
      <c r="D8" s="139">
        <f>COVER!A13</f>
        <v>8089203026</v>
      </c>
      <c r="E8" s="140"/>
      <c r="G8"/>
      <c r="H8"/>
      <c r="I8"/>
      <c r="J8"/>
      <c r="K8"/>
      <c r="L8"/>
      <c r="M8"/>
      <c r="N8"/>
      <c r="O8"/>
      <c r="P8"/>
    </row>
    <row r="9" spans="1:18" ht="12.75" x14ac:dyDescent="0.2">
      <c r="A9"/>
      <c r="B9"/>
      <c r="C9" s="134" t="s">
        <v>828</v>
      </c>
      <c r="D9" s="334" t="str">
        <f>COVER!A15</f>
        <v>STEPHENSON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1042941</v>
      </c>
      <c r="I12" s="1162"/>
      <c r="J12" s="1162"/>
      <c r="K12" s="1163">
        <f>TRUNC((H12/H13*100000),5)/100000</f>
        <v>0.277626608</v>
      </c>
      <c r="L12" s="1164"/>
      <c r="M12" s="102" t="s">
        <v>1363</v>
      </c>
      <c r="N12" s="102"/>
      <c r="O12" s="1165">
        <v>0.35</v>
      </c>
      <c r="P12" s="154"/>
      <c r="Q12" s="154"/>
    </row>
    <row r="13" spans="1:18" s="156" customFormat="1" ht="11.25" x14ac:dyDescent="0.2">
      <c r="A13" s="154"/>
      <c r="B13" s="1159"/>
      <c r="C13" s="2202" t="s">
        <v>1639</v>
      </c>
      <c r="D13" s="2203"/>
      <c r="E13" s="154"/>
      <c r="F13" s="326" t="s">
        <v>929</v>
      </c>
      <c r="G13" s="1160"/>
      <c r="H13" s="1161">
        <f>SUM('Acct Summary 7-8'!C8+'Acct Summary 7-8'!D8+'Acct Summary 7-8'!F8+'Acct Summary 7-8'!I8)+H14</f>
        <v>3756632</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3655396</v>
      </c>
      <c r="I17" s="1162"/>
      <c r="J17" s="1168"/>
      <c r="K17" s="1163">
        <f>TRUNC((H17/H18*100000),5)/100000</f>
        <v>0.97305139280000008</v>
      </c>
      <c r="L17" s="1164"/>
      <c r="M17" s="1124" t="s">
        <v>1391</v>
      </c>
      <c r="O17" s="1169" t="str">
        <f>IF(AND(O16="2", J20 &gt; 2),"1",IF(AND(O16 = "1", J20 &gt; 2),"2",IF(AND(O16="1", J20 &gt;1),"1","0")))</f>
        <v>0</v>
      </c>
      <c r="P17" s="154"/>
    </row>
    <row r="18" spans="1:18" s="156" customFormat="1" ht="11.25" x14ac:dyDescent="0.2">
      <c r="A18" s="154"/>
      <c r="B18" s="1159"/>
      <c r="C18" s="2202" t="s">
        <v>1631</v>
      </c>
      <c r="D18" s="2203"/>
      <c r="E18" s="154"/>
      <c r="F18" s="1147" t="s">
        <v>930</v>
      </c>
      <c r="G18" s="1160"/>
      <c r="H18" s="1161">
        <f>SUM('Acct Summary 7-8'!C8+'Acct Summary 7-8'!D8+'Acct Summary 7-8'!F8+'Acct Summary 7-8'!I8)+H19</f>
        <v>3756632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199" t="s">
        <v>1767</v>
      </c>
      <c r="D24" s="2199"/>
      <c r="E24" s="154"/>
      <c r="F24" s="154" t="s">
        <v>523</v>
      </c>
      <c r="G24" s="1160"/>
      <c r="H24" s="1161">
        <f>SUM('Assets-Liab 5-6'!C4+'Assets-Liab 5-6'!D4+'Assets-Liab 5-6'!F4+'Assets-Liab 5-6'!I4+'Assets-Liab 5-6'!C5+'Assets-Liab 5-6'!D5+'Assets-Liab 5-6'!F5+'Assets-Liab 5-6'!I5)</f>
        <v>1042719</v>
      </c>
      <c r="I24" s="684"/>
      <c r="J24" s="684"/>
      <c r="K24" s="1172">
        <f>TRUNC(((H24/H25*100000)/100000),2)</f>
        <v>102.69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10153.877780000001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1739544.4524300001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1692000</v>
      </c>
      <c r="I32" s="1170"/>
      <c r="J32" s="1170"/>
      <c r="K32" s="1172">
        <f>TRUNC(100-((((H32/H33*100))*100)/100),2)</f>
        <v>71.400000000000006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5917036.6260000002</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7" activePane="bottomLeft" state="frozen"/>
      <selection activeCell="A43" sqref="A43"/>
      <selection pane="bottomLeft" activeCell="A43" sqref="A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139834</v>
      </c>
      <c r="D4" s="412">
        <v>15801</v>
      </c>
      <c r="E4" s="412">
        <v>10520</v>
      </c>
      <c r="F4" s="412">
        <v>188640</v>
      </c>
      <c r="G4" s="412">
        <v>65719</v>
      </c>
      <c r="H4" s="412"/>
      <c r="I4" s="412">
        <v>698444</v>
      </c>
      <c r="J4" s="436"/>
      <c r="K4" s="412">
        <v>77466</v>
      </c>
      <c r="L4" s="412">
        <v>74892</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139834</v>
      </c>
      <c r="D13" s="689">
        <f t="shared" ref="D13:L13" si="0">SUM(D4:D12)</f>
        <v>15801</v>
      </c>
      <c r="E13" s="689">
        <f t="shared" si="0"/>
        <v>10520</v>
      </c>
      <c r="F13" s="689">
        <f t="shared" si="0"/>
        <v>188640</v>
      </c>
      <c r="G13" s="689">
        <f t="shared" si="0"/>
        <v>65719</v>
      </c>
      <c r="H13" s="689">
        <f t="shared" si="0"/>
        <v>0</v>
      </c>
      <c r="I13" s="689">
        <f t="shared" si="0"/>
        <v>698444</v>
      </c>
      <c r="J13" s="689">
        <f t="shared" si="0"/>
        <v>0</v>
      </c>
      <c r="K13" s="689">
        <f t="shared" si="0"/>
        <v>77466</v>
      </c>
      <c r="L13" s="689">
        <f t="shared" si="0"/>
        <v>74892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28546</v>
      </c>
      <c r="N16" s="719"/>
    </row>
    <row r="17" spans="1:14" s="704" customFormat="1" ht="12.75" customHeight="1" x14ac:dyDescent="0.2">
      <c r="A17" s="718" t="s">
        <v>1752</v>
      </c>
      <c r="B17" s="542">
        <v>230</v>
      </c>
      <c r="C17" s="507"/>
      <c r="D17" s="507"/>
      <c r="E17" s="507"/>
      <c r="F17" s="507"/>
      <c r="G17" s="507"/>
      <c r="H17" s="507"/>
      <c r="I17" s="507"/>
      <c r="J17" s="507"/>
      <c r="K17" s="507"/>
      <c r="L17" s="507"/>
      <c r="M17" s="436">
        <v>5432212</v>
      </c>
      <c r="N17" s="719"/>
    </row>
    <row r="18" spans="1:14" s="704" customFormat="1" ht="12.75" customHeight="1" x14ac:dyDescent="0.2">
      <c r="A18" s="718" t="s">
        <v>1753</v>
      </c>
      <c r="B18" s="542">
        <v>240</v>
      </c>
      <c r="C18" s="507"/>
      <c r="D18" s="507"/>
      <c r="E18" s="507"/>
      <c r="F18" s="507"/>
      <c r="G18" s="507"/>
      <c r="H18" s="507"/>
      <c r="I18" s="507"/>
      <c r="J18" s="507"/>
      <c r="K18" s="507"/>
      <c r="L18" s="507"/>
      <c r="M18" s="436">
        <v>394443</v>
      </c>
      <c r="N18" s="719"/>
    </row>
    <row r="19" spans="1:14" s="704" customFormat="1" ht="12.75" customHeight="1" x14ac:dyDescent="0.2">
      <c r="A19" s="718" t="s">
        <v>1754</v>
      </c>
      <c r="B19" s="542">
        <v>250</v>
      </c>
      <c r="C19" s="507"/>
      <c r="D19" s="507"/>
      <c r="E19" s="507"/>
      <c r="F19" s="507"/>
      <c r="G19" s="507"/>
      <c r="H19" s="507"/>
      <c r="I19" s="507"/>
      <c r="J19" s="507"/>
      <c r="K19" s="507"/>
      <c r="L19" s="507"/>
      <c r="M19" s="436"/>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10520</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1681480</v>
      </c>
    </row>
    <row r="23" spans="1:14" ht="13.5" customHeight="1" thickBot="1" x14ac:dyDescent="0.25">
      <c r="A23" s="464" t="s">
        <v>747</v>
      </c>
      <c r="B23" s="724"/>
      <c r="C23" s="433"/>
      <c r="D23" s="433"/>
      <c r="E23" s="433"/>
      <c r="F23" s="433"/>
      <c r="G23" s="433"/>
      <c r="H23" s="433"/>
      <c r="I23" s="433"/>
      <c r="J23" s="433"/>
      <c r="K23" s="433"/>
      <c r="L23" s="433"/>
      <c r="M23" s="693">
        <f>SUM(M15:M22)</f>
        <v>5855201</v>
      </c>
      <c r="N23" s="693">
        <f>SUM(N21:N22)</f>
        <v>1692000</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-109</v>
      </c>
      <c r="D31" s="436"/>
      <c r="E31" s="436"/>
      <c r="F31" s="412">
        <v>-113</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74892</v>
      </c>
      <c r="M33" s="433"/>
      <c r="N33" s="482"/>
    </row>
    <row r="34" spans="1:14" ht="13.5" customHeight="1" thickBot="1" x14ac:dyDescent="0.25">
      <c r="A34" s="1076" t="s">
        <v>758</v>
      </c>
      <c r="B34" s="725"/>
      <c r="C34" s="1099">
        <f>SUM(C25:C33)</f>
        <v>-109</v>
      </c>
      <c r="D34" s="1099">
        <f t="shared" ref="D34:K34" si="1">SUM(D25:D33)</f>
        <v>0</v>
      </c>
      <c r="E34" s="1099">
        <f t="shared" si="1"/>
        <v>0</v>
      </c>
      <c r="F34" s="1099">
        <f t="shared" si="1"/>
        <v>-113</v>
      </c>
      <c r="G34" s="1099">
        <f t="shared" si="1"/>
        <v>0</v>
      </c>
      <c r="H34" s="1099">
        <f t="shared" si="1"/>
        <v>0</v>
      </c>
      <c r="I34" s="1099">
        <f t="shared" si="1"/>
        <v>0</v>
      </c>
      <c r="J34" s="1099">
        <f t="shared" si="1"/>
        <v>0</v>
      </c>
      <c r="K34" s="1099">
        <f t="shared" si="1"/>
        <v>0</v>
      </c>
      <c r="L34" s="1059">
        <f>SUM(L33)</f>
        <v>74892</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1692000</v>
      </c>
    </row>
    <row r="37" spans="1:14" ht="13.5" thickBot="1" x14ac:dyDescent="0.25">
      <c r="A37" s="464" t="s">
        <v>757</v>
      </c>
      <c r="B37" s="724"/>
      <c r="C37" s="507"/>
      <c r="D37" s="507"/>
      <c r="E37" s="507"/>
      <c r="F37" s="507"/>
      <c r="G37" s="507"/>
      <c r="H37" s="507"/>
      <c r="I37" s="507"/>
      <c r="J37" s="507"/>
      <c r="K37" s="507"/>
      <c r="L37" s="514"/>
      <c r="M37" s="433"/>
      <c r="N37" s="693">
        <f>SUM(N36:N36)</f>
        <v>1692000</v>
      </c>
    </row>
    <row r="38" spans="1:14" customFormat="1" ht="13.5" customHeight="1" thickTop="1" x14ac:dyDescent="0.2">
      <c r="A38" s="628" t="s">
        <v>495</v>
      </c>
      <c r="B38" s="542">
        <v>714</v>
      </c>
      <c r="C38" s="727"/>
      <c r="D38" s="727"/>
      <c r="E38" s="727"/>
      <c r="F38" s="727"/>
      <c r="G38" s="727">
        <v>46544</v>
      </c>
      <c r="H38" s="727"/>
      <c r="I38" s="727"/>
      <c r="J38" s="726"/>
      <c r="K38" s="727"/>
      <c r="L38" s="1100"/>
      <c r="M38" s="694"/>
      <c r="N38" s="694"/>
    </row>
    <row r="39" spans="1:14" customFormat="1" ht="13.5" customHeight="1" x14ac:dyDescent="0.2">
      <c r="A39" s="628" t="s">
        <v>404</v>
      </c>
      <c r="B39" s="542">
        <v>730</v>
      </c>
      <c r="C39" s="727">
        <v>139943</v>
      </c>
      <c r="D39" s="727">
        <v>15801</v>
      </c>
      <c r="E39" s="727">
        <v>10520</v>
      </c>
      <c r="F39" s="727">
        <v>188753</v>
      </c>
      <c r="G39" s="727">
        <v>19175</v>
      </c>
      <c r="H39" s="727"/>
      <c r="I39" s="727">
        <v>698444</v>
      </c>
      <c r="J39" s="726"/>
      <c r="K39" s="727">
        <v>77466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5855201</v>
      </c>
      <c r="N40" s="694"/>
    </row>
    <row r="41" spans="1:14" ht="13.5" customHeight="1" thickBot="1" x14ac:dyDescent="0.25">
      <c r="A41" s="464" t="s">
        <v>759</v>
      </c>
      <c r="B41" s="455"/>
      <c r="C41" s="485">
        <f>(SUM(C34,C37,C38,C39))</f>
        <v>139834</v>
      </c>
      <c r="D41" s="485">
        <f t="shared" ref="D41:L41" si="2">SUM(D34,D37,D38:D39)</f>
        <v>15801</v>
      </c>
      <c r="E41" s="485">
        <f t="shared" si="2"/>
        <v>10520</v>
      </c>
      <c r="F41" s="485">
        <f t="shared" si="2"/>
        <v>188640</v>
      </c>
      <c r="G41" s="485">
        <f t="shared" si="2"/>
        <v>65719</v>
      </c>
      <c r="H41" s="485">
        <f t="shared" si="2"/>
        <v>0</v>
      </c>
      <c r="I41" s="485">
        <f t="shared" si="2"/>
        <v>698444</v>
      </c>
      <c r="J41" s="485">
        <f t="shared" si="2"/>
        <v>0</v>
      </c>
      <c r="K41" s="485">
        <f t="shared" si="2"/>
        <v>77466</v>
      </c>
      <c r="L41" s="485">
        <f t="shared" si="2"/>
        <v>74892</v>
      </c>
      <c r="M41" s="485">
        <f>SUM(M40)</f>
        <v>5855201</v>
      </c>
      <c r="N41" s="485">
        <f>SUM(N37)</f>
        <v>1692000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4" activePane="bottomLeft" state="frozenSplit"/>
      <selection activeCell="A43" sqref="A43"/>
      <selection pane="bottomLeft" activeCell="A43" sqref="A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1829058</v>
      </c>
      <c r="D4" s="695">
        <f>'Revenues 9-14'!D109</f>
        <v>266724</v>
      </c>
      <c r="E4" s="695">
        <f>'Revenues 9-14'!E109</f>
        <v>160508</v>
      </c>
      <c r="F4" s="695">
        <f>'Revenues 9-14'!F109</f>
        <v>144881</v>
      </c>
      <c r="G4" s="695">
        <f>'Revenues 9-14'!G109</f>
        <v>96437</v>
      </c>
      <c r="H4" s="695">
        <f>'Revenues 9-14'!H109</f>
        <v>0</v>
      </c>
      <c r="I4" s="695">
        <f>'Revenues 9-14'!I109</f>
        <v>27772</v>
      </c>
      <c r="J4" s="695">
        <f>'Revenues 9-14'!J109</f>
        <v>31205</v>
      </c>
      <c r="K4" s="695">
        <f>'Revenues 9-14'!K109</f>
        <v>31269</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1093438</v>
      </c>
      <c r="D6" s="696">
        <f>'Revenues 9-14'!D173</f>
        <v>32000</v>
      </c>
      <c r="E6" s="696">
        <f>'Revenues 9-14'!E173</f>
        <v>0</v>
      </c>
      <c r="F6" s="696">
        <f>'Revenues 9-14'!F173</f>
        <v>117273</v>
      </c>
      <c r="G6" s="696">
        <f>'Revenues 9-14'!G173</f>
        <v>1704</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245486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3167982</v>
      </c>
      <c r="D8" s="485">
        <f t="shared" ref="D8:K8" si="0">SUM(D4:D7)</f>
        <v>298724</v>
      </c>
      <c r="E8" s="485">
        <f t="shared" si="0"/>
        <v>160508</v>
      </c>
      <c r="F8" s="485">
        <f t="shared" si="0"/>
        <v>262154</v>
      </c>
      <c r="G8" s="485">
        <f t="shared" si="0"/>
        <v>98141</v>
      </c>
      <c r="H8" s="485">
        <f t="shared" si="0"/>
        <v>0</v>
      </c>
      <c r="I8" s="485">
        <f t="shared" si="0"/>
        <v>27772</v>
      </c>
      <c r="J8" s="485">
        <f t="shared" si="0"/>
        <v>31205</v>
      </c>
      <c r="K8" s="485">
        <f t="shared" si="0"/>
        <v>31269</v>
      </c>
      <c r="L8" s="39"/>
    </row>
    <row r="9" spans="1:13" ht="15" thickTop="1" x14ac:dyDescent="0.2">
      <c r="A9" s="1019" t="s">
        <v>347</v>
      </c>
      <c r="B9" s="456">
        <v>3998</v>
      </c>
      <c r="C9" s="418">
        <v>677782</v>
      </c>
      <c r="D9" s="489"/>
      <c r="E9" s="418"/>
      <c r="F9" s="418"/>
      <c r="G9" s="700"/>
      <c r="H9" s="418"/>
      <c r="I9" s="494" t="s">
        <v>1389</v>
      </c>
      <c r="J9" s="435"/>
      <c r="K9" s="418"/>
      <c r="L9" s="39"/>
    </row>
    <row r="10" spans="1:13" s="48" customFormat="1" ht="13.5" thickBot="1" x14ac:dyDescent="0.25">
      <c r="A10" s="464" t="s">
        <v>1393</v>
      </c>
      <c r="B10" s="457"/>
      <c r="C10" s="485">
        <f>SUM(C8:C9)</f>
        <v>3845764</v>
      </c>
      <c r="D10" s="485">
        <f t="shared" ref="D10:K10" si="1">SUM(D8:D9)</f>
        <v>298724</v>
      </c>
      <c r="E10" s="485">
        <f t="shared" si="1"/>
        <v>160508</v>
      </c>
      <c r="F10" s="485">
        <f t="shared" si="1"/>
        <v>262154</v>
      </c>
      <c r="G10" s="485">
        <f t="shared" si="1"/>
        <v>98141</v>
      </c>
      <c r="H10" s="485">
        <f t="shared" si="1"/>
        <v>0</v>
      </c>
      <c r="I10" s="485">
        <f t="shared" si="1"/>
        <v>27772</v>
      </c>
      <c r="J10" s="485">
        <f t="shared" si="1"/>
        <v>31205</v>
      </c>
      <c r="K10" s="485">
        <f t="shared" si="1"/>
        <v>31269</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2143130</v>
      </c>
      <c r="D12" s="498" t="s">
        <v>1389</v>
      </c>
      <c r="E12" s="433" t="s">
        <v>1389</v>
      </c>
      <c r="F12" s="433" t="s">
        <v>1389</v>
      </c>
      <c r="G12" s="695">
        <f>'Expenditures 15-22'!K223</f>
        <v>34215</v>
      </c>
      <c r="H12" s="431"/>
      <c r="I12" s="433" t="s">
        <v>1389</v>
      </c>
      <c r="J12" s="433" t="s">
        <v>1389</v>
      </c>
      <c r="K12" s="431" t="s">
        <v>1389</v>
      </c>
      <c r="L12" s="39"/>
    </row>
    <row r="13" spans="1:13" x14ac:dyDescent="0.2">
      <c r="A13" s="734" t="s">
        <v>535</v>
      </c>
      <c r="B13" s="293">
        <v>2000</v>
      </c>
      <c r="C13" s="696">
        <f>'Expenditures 15-22'!K74</f>
        <v>805708</v>
      </c>
      <c r="D13" s="696">
        <f>'Expenditures 15-22'!K129</f>
        <v>297856</v>
      </c>
      <c r="E13" s="482" t="s">
        <v>1389</v>
      </c>
      <c r="F13" s="696">
        <f>'Expenditures 15-22'!K178</f>
        <v>205113</v>
      </c>
      <c r="G13" s="696">
        <f>'Expenditures 15-22'!K273</f>
        <v>52149</v>
      </c>
      <c r="H13" s="696">
        <f>'Expenditures 15-22'!K296</f>
        <v>0</v>
      </c>
      <c r="I13" s="433" t="s">
        <v>1389</v>
      </c>
      <c r="J13" s="749">
        <f>'Expenditures 15-22'!K323</f>
        <v>31205</v>
      </c>
      <c r="K13" s="701">
        <f>'Expenditures 15-22'!K341</f>
        <v>186699</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177570</v>
      </c>
      <c r="D15" s="696">
        <f>'Expenditures 15-22'!K138</f>
        <v>26019</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539086</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3126408</v>
      </c>
      <c r="D17" s="485">
        <f t="shared" si="2"/>
        <v>323875</v>
      </c>
      <c r="E17" s="485">
        <f t="shared" si="2"/>
        <v>539086</v>
      </c>
      <c r="F17" s="485">
        <f t="shared" si="2"/>
        <v>205113</v>
      </c>
      <c r="G17" s="485">
        <f t="shared" si="2"/>
        <v>86364</v>
      </c>
      <c r="H17" s="485">
        <f t="shared" si="2"/>
        <v>0</v>
      </c>
      <c r="I17" s="433"/>
      <c r="J17" s="485">
        <f>SUM(J12:J16)</f>
        <v>31205</v>
      </c>
      <c r="K17" s="485">
        <f>SUM(K12:K16)</f>
        <v>186699</v>
      </c>
      <c r="L17" s="39"/>
    </row>
    <row r="18" spans="1:12" ht="15" customHeight="1" thickTop="1" x14ac:dyDescent="0.2">
      <c r="A18" s="1020" t="s">
        <v>1321</v>
      </c>
      <c r="B18" s="258">
        <v>4180</v>
      </c>
      <c r="C18" s="695">
        <f t="shared" ref="C18:H18" si="3">C9</f>
        <v>677782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3804190</v>
      </c>
      <c r="D19" s="485">
        <f t="shared" si="4"/>
        <v>323875</v>
      </c>
      <c r="E19" s="485">
        <f t="shared" si="4"/>
        <v>539086</v>
      </c>
      <c r="F19" s="485">
        <f t="shared" si="4"/>
        <v>205113</v>
      </c>
      <c r="G19" s="485">
        <f t="shared" si="4"/>
        <v>86364</v>
      </c>
      <c r="H19" s="485">
        <f t="shared" si="4"/>
        <v>0</v>
      </c>
      <c r="I19" s="433"/>
      <c r="J19" s="485">
        <f>SUM(J17:J18)</f>
        <v>31205</v>
      </c>
      <c r="K19" s="485">
        <f>SUM(K17:K18)</f>
        <v>186699</v>
      </c>
      <c r="L19" s="39"/>
    </row>
    <row r="20" spans="1:12" ht="27" thickTop="1" thickBot="1" x14ac:dyDescent="0.25">
      <c r="A20" s="458" t="s">
        <v>1322</v>
      </c>
      <c r="B20" s="459"/>
      <c r="C20" s="1018">
        <f>C8-C17</f>
        <v>41574</v>
      </c>
      <c r="D20" s="1018">
        <f t="shared" ref="D20:K20" si="5">D8-D17</f>
        <v>-25151</v>
      </c>
      <c r="E20" s="1018">
        <f t="shared" si="5"/>
        <v>-378578</v>
      </c>
      <c r="F20" s="1018">
        <f t="shared" si="5"/>
        <v>57041</v>
      </c>
      <c r="G20" s="1018">
        <f t="shared" si="5"/>
        <v>11777</v>
      </c>
      <c r="H20" s="1018">
        <f t="shared" si="5"/>
        <v>0</v>
      </c>
      <c r="I20" s="1018">
        <f t="shared" si="5"/>
        <v>27772</v>
      </c>
      <c r="J20" s="1018">
        <f t="shared" si="5"/>
        <v>0</v>
      </c>
      <c r="K20" s="1018">
        <f t="shared" si="5"/>
        <v>-155430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v>48</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380000</v>
      </c>
      <c r="F33" s="436"/>
      <c r="G33" s="507"/>
      <c r="H33" s="436"/>
      <c r="I33" s="436"/>
      <c r="J33" s="436"/>
      <c r="K33" s="436">
        <v>185000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48</v>
      </c>
      <c r="D44" s="692">
        <f t="shared" ref="D44:K44" si="6">SUM(D24:D43)</f>
        <v>0</v>
      </c>
      <c r="E44" s="692">
        <f t="shared" si="6"/>
        <v>380000</v>
      </c>
      <c r="F44" s="692">
        <f t="shared" si="6"/>
        <v>0</v>
      </c>
      <c r="G44" s="692">
        <f t="shared" si="6"/>
        <v>0</v>
      </c>
      <c r="H44" s="692">
        <f t="shared" si="6"/>
        <v>0</v>
      </c>
      <c r="I44" s="692">
        <f t="shared" si="6"/>
        <v>0</v>
      </c>
      <c r="J44" s="692">
        <f t="shared" si="6"/>
        <v>0</v>
      </c>
      <c r="K44" s="692">
        <f t="shared" si="6"/>
        <v>185000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v>48</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48</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48</v>
      </c>
      <c r="D77" s="444">
        <f t="shared" si="8"/>
        <v>0</v>
      </c>
      <c r="E77" s="444">
        <f t="shared" si="8"/>
        <v>379952</v>
      </c>
      <c r="F77" s="444">
        <f t="shared" si="8"/>
        <v>0</v>
      </c>
      <c r="G77" s="444">
        <f t="shared" si="8"/>
        <v>0</v>
      </c>
      <c r="H77" s="444">
        <f t="shared" si="8"/>
        <v>0</v>
      </c>
      <c r="I77" s="444">
        <f t="shared" si="8"/>
        <v>0</v>
      </c>
      <c r="J77" s="444">
        <f t="shared" si="8"/>
        <v>0</v>
      </c>
      <c r="K77" s="444">
        <f t="shared" si="8"/>
        <v>185000</v>
      </c>
      <c r="L77" s="39"/>
    </row>
    <row r="78" spans="1:12" ht="29.25" customHeight="1" thickTop="1" thickBot="1" x14ac:dyDescent="0.25">
      <c r="A78" s="2209" t="s">
        <v>699</v>
      </c>
      <c r="B78" s="2210"/>
      <c r="C78" s="443">
        <f t="shared" ref="C78:K78" si="9">C20+C77</f>
        <v>41622</v>
      </c>
      <c r="D78" s="443">
        <f t="shared" si="9"/>
        <v>-25151</v>
      </c>
      <c r="E78" s="443">
        <f t="shared" si="9"/>
        <v>1374</v>
      </c>
      <c r="F78" s="443">
        <f t="shared" si="9"/>
        <v>57041</v>
      </c>
      <c r="G78" s="443">
        <f t="shared" si="9"/>
        <v>11777</v>
      </c>
      <c r="H78" s="443">
        <f t="shared" si="9"/>
        <v>0</v>
      </c>
      <c r="I78" s="443">
        <f t="shared" si="9"/>
        <v>27772</v>
      </c>
      <c r="J78" s="443">
        <f t="shared" si="9"/>
        <v>0</v>
      </c>
      <c r="K78" s="443">
        <f t="shared" si="9"/>
        <v>29570</v>
      </c>
      <c r="L78" s="505"/>
    </row>
    <row r="79" spans="1:12" ht="13.5" thickTop="1" x14ac:dyDescent="0.2">
      <c r="A79" s="820" t="s">
        <v>1935</v>
      </c>
      <c r="B79" s="460"/>
      <c r="C79" s="435">
        <v>98321</v>
      </c>
      <c r="D79" s="703">
        <v>40952</v>
      </c>
      <c r="E79" s="703">
        <v>9146</v>
      </c>
      <c r="F79" s="703">
        <v>131712</v>
      </c>
      <c r="G79" s="703">
        <v>53942</v>
      </c>
      <c r="H79" s="703"/>
      <c r="I79" s="703">
        <v>670672</v>
      </c>
      <c r="J79" s="703"/>
      <c r="K79" s="703">
        <v>47896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139943</v>
      </c>
      <c r="D81" s="485">
        <f>SUM(D78:D80)</f>
        <v>15801</v>
      </c>
      <c r="E81" s="485">
        <f t="shared" ref="E81:K81" si="10">SUM(E78:E80)</f>
        <v>10520</v>
      </c>
      <c r="F81" s="485">
        <f t="shared" si="10"/>
        <v>188753</v>
      </c>
      <c r="G81" s="485">
        <f t="shared" si="10"/>
        <v>65719</v>
      </c>
      <c r="H81" s="485">
        <f t="shared" si="10"/>
        <v>0</v>
      </c>
      <c r="I81" s="485">
        <f t="shared" si="10"/>
        <v>698444</v>
      </c>
      <c r="J81" s="485">
        <f t="shared" si="10"/>
        <v>0</v>
      </c>
      <c r="K81" s="485">
        <f t="shared" si="10"/>
        <v>77466</v>
      </c>
      <c r="L81" s="39"/>
    </row>
    <row r="82" spans="1:12" ht="0.75" customHeight="1" thickTop="1" thickBot="1" x14ac:dyDescent="0.25">
      <c r="A82" s="632" t="s">
        <v>405</v>
      </c>
      <c r="B82" s="630"/>
      <c r="C82" s="1136">
        <f>(C81-C79)</f>
        <v>41622</v>
      </c>
      <c r="D82" s="1136">
        <f t="shared" ref="D82:K82" si="11">(D81-D79)</f>
        <v>-25151</v>
      </c>
      <c r="E82" s="1136">
        <f t="shared" si="11"/>
        <v>1374</v>
      </c>
      <c r="F82" s="1136">
        <f t="shared" si="11"/>
        <v>57041</v>
      </c>
      <c r="G82" s="1136">
        <f t="shared" si="11"/>
        <v>11777</v>
      </c>
      <c r="H82" s="1136">
        <f t="shared" si="11"/>
        <v>0</v>
      </c>
      <c r="I82" s="1136">
        <f t="shared" si="11"/>
        <v>27772</v>
      </c>
      <c r="J82" s="1136">
        <f t="shared" si="11"/>
        <v>0</v>
      </c>
      <c r="K82" s="1136">
        <f t="shared" si="11"/>
        <v>29570</v>
      </c>
    </row>
    <row r="83" spans="1:12" ht="14.25" hidden="1" thickTop="1" thickBot="1" x14ac:dyDescent="0.25">
      <c r="A83" s="729" t="s">
        <v>406</v>
      </c>
      <c r="B83" s="631"/>
      <c r="C83" s="1137">
        <f>C82/C81</f>
        <v>0.29742109287352708</v>
      </c>
      <c r="D83" s="1137">
        <f t="shared" ref="D83:K83" si="12">D82/D81</f>
        <v>-1.5917347003354219</v>
      </c>
      <c r="E83" s="1137">
        <f t="shared" si="12"/>
        <v>0.13060836501901141</v>
      </c>
      <c r="F83" s="1137">
        <f t="shared" si="12"/>
        <v>0.30219917034431243</v>
      </c>
      <c r="G83" s="1137">
        <f t="shared" si="12"/>
        <v>0.17920236156971348</v>
      </c>
      <c r="H83" s="1137" t="e">
        <f t="shared" si="12"/>
        <v>#DIV/0!</v>
      </c>
      <c r="I83" s="1137">
        <f t="shared" si="12"/>
        <v>3.9762672454770893E-2</v>
      </c>
      <c r="J83" s="1137" t="e">
        <f t="shared" si="12"/>
        <v>#DIV/0!</v>
      </c>
      <c r="K83" s="1137">
        <f t="shared" si="12"/>
        <v>0.38171584953398913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7" activePane="bottomLeft" state="frozen"/>
      <selection activeCell="A43" sqref="A43"/>
      <selection pane="bottomLeft" activeCell="A43" sqref="A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1975</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1607490</v>
      </c>
      <c r="D5" s="418">
        <v>265779</v>
      </c>
      <c r="E5" s="412">
        <v>160461</v>
      </c>
      <c r="F5" s="806">
        <v>136537</v>
      </c>
      <c r="G5" s="412">
        <v>31437</v>
      </c>
      <c r="H5" s="412"/>
      <c r="I5" s="412">
        <v>20148</v>
      </c>
      <c r="J5" s="436">
        <v>31204</v>
      </c>
      <c r="K5" s="412">
        <v>30014</v>
      </c>
    </row>
    <row r="6" spans="1:12" ht="14.25" x14ac:dyDescent="0.2">
      <c r="A6" s="913" t="s">
        <v>481</v>
      </c>
      <c r="B6" s="40">
        <v>1130</v>
      </c>
      <c r="C6" s="412"/>
      <c r="D6" s="412"/>
      <c r="E6" s="481"/>
      <c r="F6" s="481"/>
      <c r="G6" s="433"/>
      <c r="H6" s="433"/>
      <c r="I6" s="433"/>
      <c r="J6" s="433"/>
      <c r="K6" s="433"/>
    </row>
    <row r="7" spans="1:12" x14ac:dyDescent="0.2">
      <c r="A7" s="913" t="s">
        <v>117</v>
      </c>
      <c r="B7" s="259">
        <v>1140</v>
      </c>
      <c r="C7" s="412">
        <v>12434</v>
      </c>
      <c r="D7" s="412"/>
      <c r="E7" s="433"/>
      <c r="F7" s="436"/>
      <c r="G7" s="436"/>
      <c r="H7" s="436"/>
      <c r="I7" s="433"/>
      <c r="J7" s="433"/>
      <c r="K7" s="433"/>
    </row>
    <row r="8" spans="1:12" x14ac:dyDescent="0.2">
      <c r="A8" s="913" t="s">
        <v>482</v>
      </c>
      <c r="B8" s="40">
        <v>1150</v>
      </c>
      <c r="C8" s="481"/>
      <c r="D8" s="481"/>
      <c r="E8" s="507"/>
      <c r="F8" s="507"/>
      <c r="G8" s="418">
        <v>61298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1619924</v>
      </c>
      <c r="D12" s="484">
        <f t="shared" si="0"/>
        <v>265779</v>
      </c>
      <c r="E12" s="484">
        <f t="shared" si="0"/>
        <v>160461</v>
      </c>
      <c r="F12" s="484">
        <f t="shared" si="0"/>
        <v>136537</v>
      </c>
      <c r="G12" s="484">
        <f t="shared" si="0"/>
        <v>92735</v>
      </c>
      <c r="H12" s="484">
        <f t="shared" si="0"/>
        <v>0</v>
      </c>
      <c r="I12" s="484">
        <f t="shared" si="0"/>
        <v>20148</v>
      </c>
      <c r="J12" s="484">
        <f t="shared" si="0"/>
        <v>31204</v>
      </c>
      <c r="K12" s="485">
        <f t="shared" si="0"/>
        <v>30014</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25911</v>
      </c>
      <c r="D16" s="412"/>
      <c r="E16" s="412"/>
      <c r="F16" s="412"/>
      <c r="G16" s="412">
        <v>3600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25911</v>
      </c>
      <c r="D18" s="487">
        <f t="shared" ref="D18:K18" si="1">SUM(D14:D17)</f>
        <v>0</v>
      </c>
      <c r="E18" s="487">
        <f t="shared" si="1"/>
        <v>0</v>
      </c>
      <c r="F18" s="487">
        <f t="shared" si="1"/>
        <v>0</v>
      </c>
      <c r="G18" s="487">
        <f t="shared" si="1"/>
        <v>3600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v>5667</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640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v>340</v>
      </c>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6647</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5888</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5888</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8646</v>
      </c>
      <c r="D65" s="412">
        <v>945</v>
      </c>
      <c r="E65" s="412">
        <v>47</v>
      </c>
      <c r="F65" s="436">
        <v>2381</v>
      </c>
      <c r="G65" s="412">
        <v>102</v>
      </c>
      <c r="H65" s="412"/>
      <c r="I65" s="412">
        <v>7624</v>
      </c>
      <c r="J65" s="436">
        <v>1</v>
      </c>
      <c r="K65" s="412">
        <v>1255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8646</v>
      </c>
      <c r="D67" s="485">
        <f t="shared" ref="D67:K67" si="2">SUM(D65:D66)</f>
        <v>945</v>
      </c>
      <c r="E67" s="485">
        <f t="shared" si="2"/>
        <v>47</v>
      </c>
      <c r="F67" s="485">
        <f t="shared" si="2"/>
        <v>2381</v>
      </c>
      <c r="G67" s="485">
        <f t="shared" si="2"/>
        <v>102</v>
      </c>
      <c r="H67" s="485">
        <f t="shared" si="2"/>
        <v>0</v>
      </c>
      <c r="I67" s="485">
        <f t="shared" si="2"/>
        <v>7624</v>
      </c>
      <c r="J67" s="485">
        <f t="shared" si="2"/>
        <v>1</v>
      </c>
      <c r="K67" s="485">
        <f t="shared" si="2"/>
        <v>1255</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83453</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8712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3740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95905</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26707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10435</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9989</v>
      </c>
      <c r="D81" s="412"/>
      <c r="E81" s="433"/>
      <c r="F81" s="433"/>
      <c r="G81" s="433"/>
      <c r="H81" s="433"/>
      <c r="I81" s="433"/>
      <c r="J81" s="433"/>
      <c r="K81" s="433"/>
    </row>
    <row r="82" spans="1:11" ht="12.75" customHeight="1" thickBot="1" x14ac:dyDescent="0.25">
      <c r="A82" s="464" t="s">
        <v>277</v>
      </c>
      <c r="B82" s="457"/>
      <c r="C82" s="484">
        <f>SUM(C77:C81)</f>
        <v>47131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18397</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18397</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5997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500</v>
      </c>
      <c r="D106" s="491"/>
      <c r="E106" s="436"/>
      <c r="F106" s="436"/>
      <c r="G106" s="436"/>
      <c r="H106" s="436"/>
      <c r="I106" s="431"/>
      <c r="J106" s="436"/>
      <c r="K106" s="436"/>
    </row>
    <row r="107" spans="1:12" ht="12.75" customHeight="1" x14ac:dyDescent="0.2">
      <c r="A107" s="913" t="s">
        <v>82</v>
      </c>
      <c r="B107" s="40">
        <v>1999</v>
      </c>
      <c r="C107" s="483"/>
      <c r="D107" s="412"/>
      <c r="E107" s="412"/>
      <c r="F107" s="412">
        <v>75</v>
      </c>
      <c r="G107" s="412"/>
      <c r="H107" s="412"/>
      <c r="I107" s="412"/>
      <c r="J107" s="436"/>
      <c r="K107" s="412"/>
    </row>
    <row r="108" spans="1:12" ht="12.75" customHeight="1" thickBot="1" x14ac:dyDescent="0.25">
      <c r="A108" s="464" t="s">
        <v>576</v>
      </c>
      <c r="B108" s="738"/>
      <c r="C108" s="484">
        <f>SUM(C95:C107)</f>
        <v>6497</v>
      </c>
      <c r="D108" s="484">
        <f t="shared" ref="D108:K108" si="3">SUM(D95:D107)</f>
        <v>0</v>
      </c>
      <c r="E108" s="484">
        <f t="shared" si="3"/>
        <v>0</v>
      </c>
      <c r="F108" s="484">
        <f t="shared" si="3"/>
        <v>75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1829058</v>
      </c>
      <c r="D109" s="493">
        <f t="shared" si="4"/>
        <v>266724</v>
      </c>
      <c r="E109" s="493">
        <f t="shared" si="4"/>
        <v>160508</v>
      </c>
      <c r="F109" s="493">
        <f t="shared" si="4"/>
        <v>144881</v>
      </c>
      <c r="G109" s="493">
        <f t="shared" si="4"/>
        <v>96437</v>
      </c>
      <c r="H109" s="493">
        <f t="shared" si="4"/>
        <v>0</v>
      </c>
      <c r="I109" s="493">
        <f t="shared" si="4"/>
        <v>27772</v>
      </c>
      <c r="J109" s="493">
        <f t="shared" si="4"/>
        <v>31205</v>
      </c>
      <c r="K109" s="443">
        <f t="shared" si="4"/>
        <v>31269</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v>918118</v>
      </c>
      <c r="D117" s="418">
        <v>30000</v>
      </c>
      <c r="E117" s="412"/>
      <c r="F117" s="418"/>
      <c r="G117" s="418"/>
      <c r="H117" s="412"/>
      <c r="I117" s="433"/>
      <c r="J117" s="436"/>
      <c r="K117" s="412"/>
    </row>
    <row r="118" spans="1:11" ht="12.75" customHeight="1" x14ac:dyDescent="0.2">
      <c r="A118" s="477" t="s">
        <v>1759</v>
      </c>
      <c r="B118" s="261">
        <v>3002</v>
      </c>
      <c r="C118" s="483">
        <v>1888</v>
      </c>
      <c r="D118" s="412">
        <v>2000</v>
      </c>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920006</v>
      </c>
      <c r="D121" s="484">
        <f t="shared" si="5"/>
        <v>32000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15763</v>
      </c>
      <c r="D124" s="492"/>
      <c r="E124" s="433"/>
      <c r="F124" s="806"/>
      <c r="G124" s="433"/>
      <c r="H124" s="433"/>
      <c r="I124" s="433"/>
      <c r="J124" s="433"/>
      <c r="K124" s="433"/>
    </row>
    <row r="125" spans="1:11" ht="12.75" customHeight="1" x14ac:dyDescent="0.2">
      <c r="A125" s="913" t="s">
        <v>1840</v>
      </c>
      <c r="B125" s="261">
        <v>3105</v>
      </c>
      <c r="C125" s="412">
        <v>46311</v>
      </c>
      <c r="D125" s="492"/>
      <c r="E125" s="433"/>
      <c r="F125" s="412"/>
      <c r="G125" s="433"/>
      <c r="H125" s="433"/>
      <c r="I125" s="433"/>
      <c r="J125" s="433"/>
      <c r="K125" s="433"/>
    </row>
    <row r="126" spans="1:11" ht="12.75" customHeight="1" x14ac:dyDescent="0.2">
      <c r="A126" s="913" t="s">
        <v>1034</v>
      </c>
      <c r="B126" s="261">
        <v>3110</v>
      </c>
      <c r="C126" s="483">
        <v>59781</v>
      </c>
      <c r="D126" s="412"/>
      <c r="E126" s="433"/>
      <c r="F126" s="412"/>
      <c r="G126" s="433"/>
      <c r="H126" s="433"/>
      <c r="I126" s="433"/>
      <c r="J126" s="433"/>
      <c r="K126" s="433"/>
    </row>
    <row r="127" spans="1:11" ht="12.75" customHeight="1" x14ac:dyDescent="0.2">
      <c r="A127" s="913" t="s">
        <v>112</v>
      </c>
      <c r="B127" s="261">
        <v>3120</v>
      </c>
      <c r="C127" s="412">
        <v>474</v>
      </c>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122329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1176</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1176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270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5522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55586</v>
      </c>
      <c r="G151" s="436"/>
      <c r="H151" s="433"/>
      <c r="I151" s="433"/>
      <c r="J151" s="433"/>
      <c r="K151" s="433"/>
    </row>
    <row r="152" spans="1:11" ht="12.75" customHeight="1" x14ac:dyDescent="0.2">
      <c r="A152" s="913" t="s">
        <v>1246</v>
      </c>
      <c r="B152" s="261">
        <v>3510</v>
      </c>
      <c r="C152" s="483"/>
      <c r="D152" s="412"/>
      <c r="E152" s="492"/>
      <c r="F152" s="412">
        <v>50900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106486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43385</v>
      </c>
      <c r="D158" s="426"/>
      <c r="E158" s="492"/>
      <c r="F158" s="424">
        <v>10787</v>
      </c>
      <c r="G158" s="424">
        <v>1704</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3" t="s">
        <v>465</v>
      </c>
      <c r="B172" s="2214"/>
      <c r="C172" s="924">
        <f t="shared" ref="C172:K172" si="6">SUM(C131,C140,C144,C145:C149,C154,C155:C170,C171)</f>
        <v>173432</v>
      </c>
      <c r="D172" s="924">
        <f t="shared" si="6"/>
        <v>0</v>
      </c>
      <c r="E172" s="924">
        <f t="shared" si="6"/>
        <v>0</v>
      </c>
      <c r="F172" s="924">
        <f t="shared" si="6"/>
        <v>117273</v>
      </c>
      <c r="G172" s="924">
        <f t="shared" si="6"/>
        <v>1704</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1093438</v>
      </c>
      <c r="D173" s="493">
        <f>SUM(D121,D172)</f>
        <v>32000</v>
      </c>
      <c r="E173" s="493">
        <f>SUM(E121,E172)</f>
        <v>0</v>
      </c>
      <c r="F173" s="493">
        <f t="shared" ref="F173:K173" si="7">SUM(F121,F172)</f>
        <v>117273</v>
      </c>
      <c r="G173" s="493">
        <f t="shared" si="7"/>
        <v>1704</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15" t="s">
        <v>1967</v>
      </c>
      <c r="B175" s="221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1" t="s">
        <v>920</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1968</v>
      </c>
      <c r="B179" s="222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1" t="s">
        <v>921</v>
      </c>
      <c r="B184" s="222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1969</v>
      </c>
      <c r="B185" s="2220"/>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49998</v>
      </c>
      <c r="D194" s="433"/>
      <c r="E194" s="492"/>
      <c r="F194" s="433"/>
      <c r="G194" s="512"/>
      <c r="H194" s="433"/>
      <c r="I194" s="433"/>
      <c r="J194" s="433"/>
      <c r="K194" s="433"/>
    </row>
    <row r="195" spans="1:11" ht="12.75" customHeight="1" x14ac:dyDescent="0.2">
      <c r="A195" s="913" t="s">
        <v>1236</v>
      </c>
      <c r="B195" s="40">
        <v>4215</v>
      </c>
      <c r="C195" s="483">
        <v>496</v>
      </c>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50494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79513</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79513</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1942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56222</v>
      </c>
      <c r="D220" s="412"/>
      <c r="E220" s="433"/>
      <c r="F220" s="412"/>
      <c r="G220" s="412"/>
      <c r="H220" s="433"/>
      <c r="I220" s="433"/>
      <c r="J220" s="433"/>
      <c r="K220" s="433"/>
    </row>
    <row r="221" spans="1:11" ht="12.75" customHeight="1" x14ac:dyDescent="0.2">
      <c r="A221" s="913" t="s">
        <v>1243</v>
      </c>
      <c r="B221" s="40">
        <v>4625</v>
      </c>
      <c r="C221" s="483">
        <v>16930</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75094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29459</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4900</v>
      </c>
      <c r="D270" s="424"/>
      <c r="E270" s="433"/>
      <c r="F270" s="424"/>
      <c r="G270" s="424"/>
      <c r="H270" s="433"/>
      <c r="I270" s="433"/>
      <c r="J270" s="433"/>
      <c r="K270" s="433"/>
    </row>
    <row r="271" spans="1:11" ht="12.75" customHeight="1" thickTop="1" thickBot="1" x14ac:dyDescent="0.25">
      <c r="A271" s="913" t="s">
        <v>442</v>
      </c>
      <c r="B271" s="40">
        <v>4992</v>
      </c>
      <c r="C271" s="497">
        <v>6026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7" t="s">
        <v>1778</v>
      </c>
      <c r="B273" s="2218"/>
      <c r="C273" s="493">
        <f t="shared" ref="C273:H273" si="10">SUM(C191,C201,C211,C216,C224,C228,C229,C259:C272)</f>
        <v>245486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245486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3167982</v>
      </c>
      <c r="D275" s="493">
        <f t="shared" si="12"/>
        <v>298724</v>
      </c>
      <c r="E275" s="493">
        <f t="shared" si="12"/>
        <v>160508</v>
      </c>
      <c r="F275" s="493">
        <f t="shared" si="12"/>
        <v>262154</v>
      </c>
      <c r="G275" s="493">
        <f t="shared" si="12"/>
        <v>98141</v>
      </c>
      <c r="H275" s="493">
        <f t="shared" si="12"/>
        <v>0</v>
      </c>
      <c r="I275" s="493">
        <f t="shared" si="12"/>
        <v>27772</v>
      </c>
      <c r="J275" s="493">
        <f t="shared" si="12"/>
        <v>31205</v>
      </c>
      <c r="K275" s="443">
        <f t="shared" si="12"/>
        <v>31269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8" activePane="bottomLeft" state="frozen"/>
      <selection activeCell="A43" sqref="A43"/>
      <selection pane="bottomLeft" activeCell="A43" sqref="A4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7" t="s">
        <v>337</v>
      </c>
      <c r="B3" s="2228"/>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1023121</v>
      </c>
      <c r="D5" s="412">
        <v>231188</v>
      </c>
      <c r="E5" s="412">
        <v>9771</v>
      </c>
      <c r="F5" s="412">
        <v>67020</v>
      </c>
      <c r="G5" s="412">
        <v>5376</v>
      </c>
      <c r="H5" s="412">
        <v>11439</v>
      </c>
      <c r="I5" s="436"/>
      <c r="J5" s="436"/>
      <c r="K5" s="414">
        <f>SUM(C5:J5)</f>
        <v>1347915</v>
      </c>
      <c r="L5" s="412">
        <v>1335720</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v>63987</v>
      </c>
      <c r="D7" s="436">
        <v>9743</v>
      </c>
      <c r="E7" s="436">
        <v>1754</v>
      </c>
      <c r="F7" s="436">
        <v>2815</v>
      </c>
      <c r="G7" s="436"/>
      <c r="H7" s="436"/>
      <c r="I7" s="436"/>
      <c r="J7" s="436"/>
      <c r="K7" s="414">
        <f t="shared" ref="K7:K32" si="0">SUM(C7:J7)</f>
        <v>78299</v>
      </c>
      <c r="L7" s="412">
        <v>87776</v>
      </c>
    </row>
    <row r="8" spans="1:14" x14ac:dyDescent="0.2">
      <c r="A8" s="1817" t="s">
        <v>172</v>
      </c>
      <c r="B8" s="266">
        <v>1200</v>
      </c>
      <c r="C8" s="412">
        <v>252393</v>
      </c>
      <c r="D8" s="412">
        <v>56300</v>
      </c>
      <c r="E8" s="412">
        <v>3740</v>
      </c>
      <c r="F8" s="412">
        <v>1232</v>
      </c>
      <c r="G8" s="412">
        <v>1727</v>
      </c>
      <c r="H8" s="412"/>
      <c r="I8" s="436"/>
      <c r="J8" s="436"/>
      <c r="K8" s="414">
        <f t="shared" si="0"/>
        <v>315392</v>
      </c>
      <c r="L8" s="412">
        <v>299082</v>
      </c>
    </row>
    <row r="9" spans="1:14" x14ac:dyDescent="0.2">
      <c r="A9" s="1817" t="s">
        <v>837</v>
      </c>
      <c r="B9" s="266" t="s">
        <v>1143</v>
      </c>
      <c r="C9" s="436">
        <v>4067</v>
      </c>
      <c r="D9" s="436"/>
      <c r="E9" s="436"/>
      <c r="F9" s="436"/>
      <c r="G9" s="436"/>
      <c r="H9" s="436"/>
      <c r="I9" s="436"/>
      <c r="J9" s="436"/>
      <c r="K9" s="414">
        <f t="shared" si="0"/>
        <v>4067</v>
      </c>
      <c r="L9" s="412">
        <v>4050</v>
      </c>
    </row>
    <row r="10" spans="1:14" x14ac:dyDescent="0.2">
      <c r="A10" s="1817" t="s">
        <v>838</v>
      </c>
      <c r="B10" s="266">
        <v>1250</v>
      </c>
      <c r="C10" s="412">
        <v>77035</v>
      </c>
      <c r="D10" s="412">
        <v>37960</v>
      </c>
      <c r="E10" s="412"/>
      <c r="F10" s="412">
        <v>69</v>
      </c>
      <c r="G10" s="412"/>
      <c r="H10" s="412"/>
      <c r="I10" s="436"/>
      <c r="J10" s="436"/>
      <c r="K10" s="414">
        <f t="shared" si="0"/>
        <v>115064</v>
      </c>
      <c r="L10" s="412">
        <v>121034</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114550</v>
      </c>
      <c r="D13" s="412">
        <v>28182</v>
      </c>
      <c r="E13" s="412">
        <v>7759</v>
      </c>
      <c r="F13" s="412">
        <v>1477</v>
      </c>
      <c r="G13" s="412"/>
      <c r="H13" s="412">
        <v>13193</v>
      </c>
      <c r="I13" s="436"/>
      <c r="J13" s="436"/>
      <c r="K13" s="414">
        <f t="shared" si="0"/>
        <v>165161</v>
      </c>
      <c r="L13" s="412">
        <v>159766</v>
      </c>
    </row>
    <row r="14" spans="1:14" x14ac:dyDescent="0.2">
      <c r="A14" s="1817" t="s">
        <v>1138</v>
      </c>
      <c r="B14" s="266">
        <v>1500</v>
      </c>
      <c r="C14" s="412">
        <v>51430</v>
      </c>
      <c r="D14" s="412">
        <v>4372</v>
      </c>
      <c r="E14" s="412">
        <v>21183</v>
      </c>
      <c r="F14" s="412">
        <v>15564</v>
      </c>
      <c r="G14" s="412">
        <v>1636</v>
      </c>
      <c r="H14" s="412">
        <v>3546</v>
      </c>
      <c r="I14" s="436"/>
      <c r="J14" s="436"/>
      <c r="K14" s="414">
        <f t="shared" si="0"/>
        <v>97731</v>
      </c>
      <c r="L14" s="412">
        <v>97126</v>
      </c>
    </row>
    <row r="15" spans="1:14" x14ac:dyDescent="0.2">
      <c r="A15" s="1817" t="s">
        <v>1139</v>
      </c>
      <c r="B15" s="266">
        <v>1600</v>
      </c>
      <c r="C15" s="412">
        <v>3400</v>
      </c>
      <c r="D15" s="412">
        <v>443</v>
      </c>
      <c r="E15" s="412"/>
      <c r="F15" s="412">
        <v>20</v>
      </c>
      <c r="G15" s="412"/>
      <c r="H15" s="412"/>
      <c r="I15" s="436"/>
      <c r="J15" s="436"/>
      <c r="K15" s="414">
        <f t="shared" si="0"/>
        <v>3863</v>
      </c>
      <c r="L15" s="412">
        <v>5050</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13483</v>
      </c>
      <c r="D17" s="436">
        <v>1764</v>
      </c>
      <c r="E17" s="436">
        <v>200</v>
      </c>
      <c r="F17" s="436">
        <v>181</v>
      </c>
      <c r="G17" s="436"/>
      <c r="H17" s="436">
        <v>10</v>
      </c>
      <c r="I17" s="436"/>
      <c r="J17" s="436"/>
      <c r="K17" s="414">
        <f t="shared" si="0"/>
        <v>15638</v>
      </c>
      <c r="L17" s="412">
        <v>15947</v>
      </c>
    </row>
    <row r="18" spans="1:12" x14ac:dyDescent="0.2">
      <c r="A18" s="1817" t="s">
        <v>1284</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c r="I22" s="413"/>
      <c r="J22" s="507"/>
      <c r="K22" s="414">
        <f t="shared" si="0"/>
        <v>0</v>
      </c>
      <c r="L22" s="439">
        <v>22000</v>
      </c>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1603466</v>
      </c>
      <c r="D33" s="415">
        <f t="shared" ref="D33:L33" si="1">SUM(D5:D32)</f>
        <v>369952</v>
      </c>
      <c r="E33" s="415">
        <f t="shared" si="1"/>
        <v>44407</v>
      </c>
      <c r="F33" s="415">
        <f t="shared" si="1"/>
        <v>88378</v>
      </c>
      <c r="G33" s="415">
        <f t="shared" si="1"/>
        <v>8739</v>
      </c>
      <c r="H33" s="415">
        <f t="shared" si="1"/>
        <v>28188</v>
      </c>
      <c r="I33" s="415">
        <f t="shared" si="1"/>
        <v>0</v>
      </c>
      <c r="J33" s="415">
        <f t="shared" si="1"/>
        <v>0</v>
      </c>
      <c r="K33" s="415">
        <f t="shared" si="1"/>
        <v>2143130</v>
      </c>
      <c r="L33" s="415">
        <f t="shared" si="1"/>
        <v>2147551</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c r="D36" s="418"/>
      <c r="E36" s="418"/>
      <c r="F36" s="418"/>
      <c r="G36" s="418"/>
      <c r="H36" s="418"/>
      <c r="I36" s="436"/>
      <c r="J36" s="436"/>
      <c r="K36" s="414">
        <f t="shared" ref="K36:K41" si="2">SUM(C36:J36)</f>
        <v>0</v>
      </c>
      <c r="L36" s="412"/>
    </row>
    <row r="37" spans="1:14" x14ac:dyDescent="0.2">
      <c r="A37" s="1817" t="s">
        <v>1287</v>
      </c>
      <c r="B37" s="266">
        <v>2120</v>
      </c>
      <c r="C37" s="412">
        <v>41568</v>
      </c>
      <c r="D37" s="412">
        <v>11163</v>
      </c>
      <c r="E37" s="412"/>
      <c r="F37" s="412">
        <v>200</v>
      </c>
      <c r="G37" s="412"/>
      <c r="H37" s="412"/>
      <c r="I37" s="436"/>
      <c r="J37" s="436"/>
      <c r="K37" s="414">
        <f t="shared" si="2"/>
        <v>52931</v>
      </c>
      <c r="L37" s="412">
        <v>53365</v>
      </c>
    </row>
    <row r="38" spans="1:14" x14ac:dyDescent="0.2">
      <c r="A38" s="1817" t="s">
        <v>222</v>
      </c>
      <c r="B38" s="266">
        <v>2130</v>
      </c>
      <c r="C38" s="412">
        <v>20467</v>
      </c>
      <c r="D38" s="412">
        <v>33</v>
      </c>
      <c r="E38" s="412">
        <v>923</v>
      </c>
      <c r="F38" s="412">
        <v>693</v>
      </c>
      <c r="G38" s="412"/>
      <c r="H38" s="412"/>
      <c r="I38" s="436"/>
      <c r="J38" s="436"/>
      <c r="K38" s="414">
        <f t="shared" si="2"/>
        <v>22116</v>
      </c>
      <c r="L38" s="412">
        <v>19373</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15464</v>
      </c>
      <c r="D40" s="412"/>
      <c r="E40" s="412"/>
      <c r="F40" s="412"/>
      <c r="G40" s="412"/>
      <c r="H40" s="412"/>
      <c r="I40" s="436"/>
      <c r="J40" s="436"/>
      <c r="K40" s="414">
        <f t="shared" si="2"/>
        <v>15464</v>
      </c>
      <c r="L40" s="412">
        <v>17387</v>
      </c>
    </row>
    <row r="41" spans="1:14" x14ac:dyDescent="0.2">
      <c r="A41" s="1817" t="s">
        <v>1991</v>
      </c>
      <c r="B41" s="266">
        <v>2190</v>
      </c>
      <c r="C41" s="412"/>
      <c r="D41" s="412"/>
      <c r="E41" s="412"/>
      <c r="F41" s="412"/>
      <c r="G41" s="412"/>
      <c r="H41" s="412"/>
      <c r="I41" s="436"/>
      <c r="J41" s="436"/>
      <c r="K41" s="414">
        <f t="shared" si="2"/>
        <v>0</v>
      </c>
      <c r="L41" s="412">
        <v>24500</v>
      </c>
    </row>
    <row r="42" spans="1:14" ht="12.75" customHeight="1" thickBot="1" x14ac:dyDescent="0.25">
      <c r="A42" s="887" t="s">
        <v>658</v>
      </c>
      <c r="B42" s="468" t="s">
        <v>831</v>
      </c>
      <c r="C42" s="415">
        <f>SUM(C36:C41)</f>
        <v>77499</v>
      </c>
      <c r="D42" s="415">
        <f t="shared" ref="D42:L42" si="3">SUM(D36:D41)</f>
        <v>11196</v>
      </c>
      <c r="E42" s="415">
        <f t="shared" si="3"/>
        <v>923</v>
      </c>
      <c r="F42" s="415">
        <f t="shared" si="3"/>
        <v>893</v>
      </c>
      <c r="G42" s="415">
        <f t="shared" si="3"/>
        <v>0</v>
      </c>
      <c r="H42" s="415">
        <f t="shared" si="3"/>
        <v>0</v>
      </c>
      <c r="I42" s="415">
        <f t="shared" si="3"/>
        <v>0</v>
      </c>
      <c r="J42" s="415">
        <f t="shared" si="3"/>
        <v>0</v>
      </c>
      <c r="K42" s="415">
        <f t="shared" si="3"/>
        <v>90511</v>
      </c>
      <c r="L42" s="415">
        <f t="shared" si="3"/>
        <v>114625</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v>1500</v>
      </c>
      <c r="D44" s="418">
        <v>3794</v>
      </c>
      <c r="E44" s="418">
        <v>12562</v>
      </c>
      <c r="F44" s="418"/>
      <c r="G44" s="418"/>
      <c r="H44" s="418"/>
      <c r="I44" s="436"/>
      <c r="J44" s="436"/>
      <c r="K44" s="420">
        <f>SUM(C44:J44)</f>
        <v>17856</v>
      </c>
      <c r="L44" s="418">
        <v>16453</v>
      </c>
    </row>
    <row r="45" spans="1:14" x14ac:dyDescent="0.2">
      <c r="A45" s="1817" t="s">
        <v>975</v>
      </c>
      <c r="B45" s="266">
        <v>2220</v>
      </c>
      <c r="C45" s="412">
        <v>20340</v>
      </c>
      <c r="D45" s="412">
        <v>33</v>
      </c>
      <c r="E45" s="412">
        <v>52</v>
      </c>
      <c r="F45" s="412">
        <v>1730</v>
      </c>
      <c r="G45" s="412"/>
      <c r="H45" s="412"/>
      <c r="I45" s="436"/>
      <c r="J45" s="436"/>
      <c r="K45" s="420">
        <f>SUM(C45:J45)</f>
        <v>22155</v>
      </c>
      <c r="L45" s="412">
        <v>22943</v>
      </c>
    </row>
    <row r="46" spans="1:14" x14ac:dyDescent="0.2">
      <c r="A46" s="1817" t="s">
        <v>976</v>
      </c>
      <c r="B46" s="266">
        <v>2230</v>
      </c>
      <c r="C46" s="412"/>
      <c r="D46" s="412"/>
      <c r="E46" s="412">
        <v>6042</v>
      </c>
      <c r="F46" s="412"/>
      <c r="G46" s="412"/>
      <c r="H46" s="412"/>
      <c r="I46" s="436"/>
      <c r="J46" s="436"/>
      <c r="K46" s="420">
        <f>SUM(C46:J46)</f>
        <v>6042</v>
      </c>
      <c r="L46" s="412">
        <v>5000</v>
      </c>
    </row>
    <row r="47" spans="1:14" ht="12.75" customHeight="1" thickBot="1" x14ac:dyDescent="0.25">
      <c r="A47" s="887" t="s">
        <v>659</v>
      </c>
      <c r="B47" s="468" t="s">
        <v>33</v>
      </c>
      <c r="C47" s="415">
        <f>SUM(C44:C46)</f>
        <v>21840</v>
      </c>
      <c r="D47" s="415">
        <f t="shared" ref="D47:K47" si="4">SUM(D44:D46)</f>
        <v>3827</v>
      </c>
      <c r="E47" s="415">
        <f t="shared" si="4"/>
        <v>18656</v>
      </c>
      <c r="F47" s="415">
        <f t="shared" si="4"/>
        <v>1730</v>
      </c>
      <c r="G47" s="415">
        <f t="shared" si="4"/>
        <v>0</v>
      </c>
      <c r="H47" s="415">
        <f t="shared" si="4"/>
        <v>0</v>
      </c>
      <c r="I47" s="415">
        <f t="shared" si="4"/>
        <v>0</v>
      </c>
      <c r="J47" s="415">
        <f t="shared" si="4"/>
        <v>0</v>
      </c>
      <c r="K47" s="415">
        <f t="shared" si="4"/>
        <v>46053</v>
      </c>
      <c r="L47" s="415">
        <f>SUM(L44:L46)</f>
        <v>44396</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425</v>
      </c>
      <c r="D49" s="418"/>
      <c r="E49" s="418">
        <v>49197</v>
      </c>
      <c r="F49" s="418">
        <v>1422</v>
      </c>
      <c r="G49" s="418"/>
      <c r="H49" s="418">
        <v>2173</v>
      </c>
      <c r="I49" s="436"/>
      <c r="J49" s="436"/>
      <c r="K49" s="420">
        <f>SUM(C49:J49)</f>
        <v>53217</v>
      </c>
      <c r="L49" s="418">
        <v>66855</v>
      </c>
    </row>
    <row r="50" spans="1:14" x14ac:dyDescent="0.2">
      <c r="A50" s="1817" t="s">
        <v>978</v>
      </c>
      <c r="B50" s="266">
        <v>2320</v>
      </c>
      <c r="C50" s="412">
        <v>105804</v>
      </c>
      <c r="D50" s="412">
        <v>44229</v>
      </c>
      <c r="E50" s="412">
        <v>581</v>
      </c>
      <c r="F50" s="412">
        <v>2286</v>
      </c>
      <c r="G50" s="412"/>
      <c r="H50" s="412">
        <v>1320</v>
      </c>
      <c r="I50" s="436"/>
      <c r="J50" s="436"/>
      <c r="K50" s="420">
        <f>SUM(C50:J50)</f>
        <v>154220</v>
      </c>
      <c r="L50" s="412">
        <v>151489</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338</v>
      </c>
      <c r="B52" s="827" t="s">
        <v>430</v>
      </c>
      <c r="C52" s="691"/>
      <c r="D52" s="691"/>
      <c r="E52" s="691">
        <v>13481</v>
      </c>
      <c r="F52" s="691"/>
      <c r="G52" s="691"/>
      <c r="H52" s="691"/>
      <c r="I52" s="691"/>
      <c r="J52" s="691"/>
      <c r="K52" s="420">
        <f>SUM(C52:J52)</f>
        <v>13481</v>
      </c>
      <c r="L52" s="691">
        <v>13339</v>
      </c>
    </row>
    <row r="53" spans="1:14" ht="12.75" customHeight="1" thickBot="1" x14ac:dyDescent="0.25">
      <c r="A53" s="887" t="s">
        <v>832</v>
      </c>
      <c r="B53" s="468" t="s">
        <v>34</v>
      </c>
      <c r="C53" s="415">
        <f>SUM(C49:C52)</f>
        <v>106229</v>
      </c>
      <c r="D53" s="415">
        <f t="shared" ref="D53:L53" si="5">SUM(D49:D52)</f>
        <v>44229</v>
      </c>
      <c r="E53" s="415">
        <f t="shared" si="5"/>
        <v>63259</v>
      </c>
      <c r="F53" s="415">
        <f t="shared" si="5"/>
        <v>3708</v>
      </c>
      <c r="G53" s="415">
        <f t="shared" si="5"/>
        <v>0</v>
      </c>
      <c r="H53" s="415">
        <f t="shared" si="5"/>
        <v>3493</v>
      </c>
      <c r="I53" s="415">
        <f t="shared" si="5"/>
        <v>0</v>
      </c>
      <c r="J53" s="415">
        <f t="shared" si="5"/>
        <v>0</v>
      </c>
      <c r="K53" s="415">
        <f t="shared" si="5"/>
        <v>220918</v>
      </c>
      <c r="L53" s="415">
        <f t="shared" si="5"/>
        <v>231683</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135707</v>
      </c>
      <c r="D55" s="418">
        <v>44383</v>
      </c>
      <c r="E55" s="418">
        <v>10271</v>
      </c>
      <c r="F55" s="418">
        <v>854</v>
      </c>
      <c r="G55" s="418">
        <v>535</v>
      </c>
      <c r="H55" s="418">
        <v>292</v>
      </c>
      <c r="I55" s="436"/>
      <c r="J55" s="436"/>
      <c r="K55" s="420">
        <f>SUM(C55:J55)</f>
        <v>192042</v>
      </c>
      <c r="L55" s="418">
        <v>192247</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135707</v>
      </c>
      <c r="D57" s="421">
        <f t="shared" ref="D57:K57" si="6">SUM(D55:D56)</f>
        <v>44383</v>
      </c>
      <c r="E57" s="421">
        <f t="shared" si="6"/>
        <v>10271</v>
      </c>
      <c r="F57" s="421">
        <f t="shared" si="6"/>
        <v>854</v>
      </c>
      <c r="G57" s="421">
        <f t="shared" si="6"/>
        <v>535</v>
      </c>
      <c r="H57" s="421">
        <f t="shared" si="6"/>
        <v>292</v>
      </c>
      <c r="I57" s="421">
        <f t="shared" si="6"/>
        <v>0</v>
      </c>
      <c r="J57" s="421">
        <f t="shared" si="6"/>
        <v>0</v>
      </c>
      <c r="K57" s="421">
        <f t="shared" si="6"/>
        <v>192042</v>
      </c>
      <c r="L57" s="415">
        <f>SUM(L55:L56)</f>
        <v>192247</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40453</v>
      </c>
      <c r="D60" s="412">
        <v>6121</v>
      </c>
      <c r="E60" s="412">
        <v>1240</v>
      </c>
      <c r="F60" s="412">
        <v>1521</v>
      </c>
      <c r="G60" s="412"/>
      <c r="H60" s="412">
        <v>10</v>
      </c>
      <c r="I60" s="436"/>
      <c r="J60" s="436"/>
      <c r="K60" s="420">
        <f t="shared" si="7"/>
        <v>49345</v>
      </c>
      <c r="L60" s="412">
        <v>48526</v>
      </c>
      <c r="M60" s="15"/>
      <c r="N60" s="15"/>
    </row>
    <row r="61" spans="1:14" s="16" customFormat="1" x14ac:dyDescent="0.2">
      <c r="A61" s="1817" t="s">
        <v>221</v>
      </c>
      <c r="B61" s="266">
        <v>2540</v>
      </c>
      <c r="C61" s="412"/>
      <c r="D61" s="412"/>
      <c r="E61" s="412"/>
      <c r="F61" s="412">
        <v>64646</v>
      </c>
      <c r="G61" s="412"/>
      <c r="H61" s="412"/>
      <c r="I61" s="436"/>
      <c r="J61" s="436"/>
      <c r="K61" s="420">
        <f t="shared" si="7"/>
        <v>64646</v>
      </c>
      <c r="L61" s="412">
        <v>74000</v>
      </c>
      <c r="M61" s="15"/>
      <c r="N61" s="15"/>
    </row>
    <row r="62" spans="1:14" s="16" customFormat="1" x14ac:dyDescent="0.2">
      <c r="A62" s="1817" t="s">
        <v>1128</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45441</v>
      </c>
      <c r="D63" s="412">
        <v>6147</v>
      </c>
      <c r="E63" s="412">
        <v>2957</v>
      </c>
      <c r="F63" s="412">
        <v>84602</v>
      </c>
      <c r="G63" s="412">
        <v>2796</v>
      </c>
      <c r="H63" s="412">
        <v>250</v>
      </c>
      <c r="I63" s="436"/>
      <c r="J63" s="436"/>
      <c r="K63" s="420">
        <f t="shared" si="7"/>
        <v>142193</v>
      </c>
      <c r="L63" s="412">
        <v>136662</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85894</v>
      </c>
      <c r="D65" s="415">
        <f t="shared" ref="D65:L65" si="8">SUM(D59:D64)</f>
        <v>12268</v>
      </c>
      <c r="E65" s="415">
        <f t="shared" si="8"/>
        <v>4197</v>
      </c>
      <c r="F65" s="415">
        <f t="shared" si="8"/>
        <v>150769</v>
      </c>
      <c r="G65" s="415">
        <f t="shared" si="8"/>
        <v>2796</v>
      </c>
      <c r="H65" s="415">
        <f t="shared" si="8"/>
        <v>260</v>
      </c>
      <c r="I65" s="415">
        <f t="shared" si="8"/>
        <v>0</v>
      </c>
      <c r="J65" s="415">
        <f t="shared" si="8"/>
        <v>0</v>
      </c>
      <c r="K65" s="415">
        <f t="shared" si="8"/>
        <v>256184</v>
      </c>
      <c r="L65" s="415">
        <f t="shared" si="8"/>
        <v>259188</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c r="D73" s="423"/>
      <c r="E73" s="423"/>
      <c r="F73" s="423"/>
      <c r="G73" s="423"/>
      <c r="H73" s="423"/>
      <c r="I73" s="429"/>
      <c r="J73" s="429"/>
      <c r="K73" s="415">
        <f>SUM(C73:J73)</f>
        <v>0</v>
      </c>
      <c r="L73" s="424">
        <v>16000</v>
      </c>
      <c r="M73" s="15"/>
      <c r="N73" s="15"/>
    </row>
    <row r="74" spans="1:14" ht="12.75" customHeight="1" thickTop="1" thickBot="1" x14ac:dyDescent="0.25">
      <c r="A74" s="887" t="s">
        <v>971</v>
      </c>
      <c r="B74" s="1808">
        <v>2000</v>
      </c>
      <c r="C74" s="425">
        <f>SUM(C42,C47,C53,C57,C65,C72,C73)</f>
        <v>427169</v>
      </c>
      <c r="D74" s="425">
        <f t="shared" ref="D74:K74" si="10">SUM(D42,D47,D53,D57,D65,D72,D73)</f>
        <v>115903</v>
      </c>
      <c r="E74" s="425">
        <f t="shared" si="10"/>
        <v>97306</v>
      </c>
      <c r="F74" s="425">
        <f t="shared" si="10"/>
        <v>157954</v>
      </c>
      <c r="G74" s="425">
        <f t="shared" si="10"/>
        <v>3331</v>
      </c>
      <c r="H74" s="425">
        <f t="shared" si="10"/>
        <v>4045</v>
      </c>
      <c r="I74" s="425">
        <f t="shared" si="10"/>
        <v>0</v>
      </c>
      <c r="J74" s="425">
        <f t="shared" si="10"/>
        <v>0</v>
      </c>
      <c r="K74" s="425">
        <f t="shared" si="10"/>
        <v>805708</v>
      </c>
      <c r="L74" s="425">
        <f>SUM(L42,L47,L53,L57,L65,L72,L73)</f>
        <v>858139</v>
      </c>
    </row>
    <row r="75" spans="1:14" s="24" customFormat="1" ht="18" customHeight="1" thickTop="1" thickBot="1" x14ac:dyDescent="0.25">
      <c r="A75" s="1816" t="s">
        <v>50</v>
      </c>
      <c r="B75" s="1810" t="s">
        <v>673</v>
      </c>
      <c r="C75" s="423"/>
      <c r="D75" s="423"/>
      <c r="E75" s="423"/>
      <c r="F75" s="423"/>
      <c r="G75" s="423"/>
      <c r="H75" s="423"/>
      <c r="I75" s="429"/>
      <c r="J75" s="429"/>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v>8500</v>
      </c>
      <c r="F78" s="413"/>
      <c r="G78" s="413"/>
      <c r="H78" s="427"/>
      <c r="I78" s="507"/>
      <c r="J78" s="507"/>
      <c r="K78" s="414">
        <f t="shared" ref="K78:K83" si="11">SUM(C78:J78)</f>
        <v>8500</v>
      </c>
      <c r="L78" s="418">
        <v>9300</v>
      </c>
    </row>
    <row r="79" spans="1:14" x14ac:dyDescent="0.2">
      <c r="A79" s="1817" t="s">
        <v>348</v>
      </c>
      <c r="B79" s="266">
        <v>4120</v>
      </c>
      <c r="C79" s="413"/>
      <c r="D79" s="413"/>
      <c r="E79" s="412">
        <v>99132</v>
      </c>
      <c r="F79" s="413"/>
      <c r="G79" s="413"/>
      <c r="H79" s="412"/>
      <c r="I79" s="507"/>
      <c r="J79" s="507"/>
      <c r="K79" s="414">
        <f t="shared" si="11"/>
        <v>99132</v>
      </c>
      <c r="L79" s="412">
        <v>100578</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107632</v>
      </c>
      <c r="F84" s="413"/>
      <c r="G84" s="413"/>
      <c r="H84" s="415">
        <f>SUM(H78:H83)</f>
        <v>0</v>
      </c>
      <c r="I84" s="507"/>
      <c r="J84" s="507"/>
      <c r="K84" s="415">
        <f>SUM(K78:K83)</f>
        <v>107632</v>
      </c>
      <c r="L84" s="415">
        <f>SUM(L78:L83)</f>
        <v>109878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v>69938</v>
      </c>
      <c r="I86" s="507"/>
      <c r="J86" s="507"/>
      <c r="K86" s="520">
        <f t="shared" ref="K86:K98" si="12">H86</f>
        <v>69938</v>
      </c>
      <c r="L86" s="442">
        <v>80000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69938</v>
      </c>
      <c r="I92" s="507"/>
      <c r="J92" s="507"/>
      <c r="K92" s="520">
        <f t="shared" si="12"/>
        <v>69938</v>
      </c>
      <c r="L92" s="1062">
        <f>SUM(L85:L91)</f>
        <v>80000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107632</v>
      </c>
      <c r="F102" s="413"/>
      <c r="G102" s="413"/>
      <c r="H102" s="425">
        <f>SUM(H84,H92,H100,H101)</f>
        <v>69938</v>
      </c>
      <c r="I102" s="507"/>
      <c r="J102" s="507"/>
      <c r="K102" s="425">
        <f>SUM(K84,K92,K100,K101)</f>
        <v>177570</v>
      </c>
      <c r="L102" s="425">
        <f>SUM(L84,L92,L100,L101)</f>
        <v>189878</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2030635</v>
      </c>
      <c r="D114" s="415">
        <f t="shared" ref="D114:K114" si="13">SUM(D33,D74,D75,D102,D112,D113)</f>
        <v>485855</v>
      </c>
      <c r="E114" s="415">
        <f t="shared" si="13"/>
        <v>249345</v>
      </c>
      <c r="F114" s="415">
        <f t="shared" si="13"/>
        <v>246332</v>
      </c>
      <c r="G114" s="415">
        <f t="shared" si="13"/>
        <v>12070</v>
      </c>
      <c r="H114" s="415">
        <f>SUM(H33,H74,H75,H102,H112,H113)</f>
        <v>102171</v>
      </c>
      <c r="I114" s="415">
        <f t="shared" si="13"/>
        <v>0</v>
      </c>
      <c r="J114" s="415">
        <f t="shared" si="13"/>
        <v>0</v>
      </c>
      <c r="K114" s="415">
        <f t="shared" si="13"/>
        <v>3126408</v>
      </c>
      <c r="L114" s="415">
        <f>SUM(L33,L74,L75,L102,L112,L113)</f>
        <v>3195568</v>
      </c>
    </row>
    <row r="115" spans="1:14" ht="23.25" thickTop="1" x14ac:dyDescent="0.2">
      <c r="A115" s="1829" t="s">
        <v>1176</v>
      </c>
      <c r="B115" s="892"/>
      <c r="C115" s="416"/>
      <c r="D115" s="416"/>
      <c r="E115" s="416"/>
      <c r="F115" s="416"/>
      <c r="G115" s="416"/>
      <c r="H115" s="416"/>
      <c r="I115" s="416"/>
      <c r="J115" s="416"/>
      <c r="K115" s="440">
        <f>'Revenues 9-14'!C275-'Expenditures 15-22'!K114</f>
        <v>41574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336</v>
      </c>
      <c r="B117" s="222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66804</v>
      </c>
      <c r="D124" s="412">
        <v>3562</v>
      </c>
      <c r="E124" s="412">
        <v>170568</v>
      </c>
      <c r="F124" s="412">
        <v>39957</v>
      </c>
      <c r="G124" s="412">
        <v>16965</v>
      </c>
      <c r="H124" s="412"/>
      <c r="I124" s="436"/>
      <c r="J124" s="436"/>
      <c r="K124" s="415">
        <f>SUM(C124:J124)</f>
        <v>297856</v>
      </c>
      <c r="L124" s="412">
        <v>278222</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66804</v>
      </c>
      <c r="D127" s="415">
        <f t="shared" ref="D127:L127" si="14">SUM(D122:D126)</f>
        <v>3562</v>
      </c>
      <c r="E127" s="415">
        <f t="shared" si="14"/>
        <v>170568</v>
      </c>
      <c r="F127" s="415">
        <f t="shared" si="14"/>
        <v>39957</v>
      </c>
      <c r="G127" s="415">
        <f t="shared" si="14"/>
        <v>16965</v>
      </c>
      <c r="H127" s="415">
        <f t="shared" si="14"/>
        <v>0</v>
      </c>
      <c r="I127" s="415">
        <f t="shared" si="14"/>
        <v>0</v>
      </c>
      <c r="J127" s="415">
        <f t="shared" si="14"/>
        <v>0</v>
      </c>
      <c r="K127" s="415">
        <f t="shared" si="14"/>
        <v>297856</v>
      </c>
      <c r="L127" s="415">
        <f t="shared" si="14"/>
        <v>278222</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66804</v>
      </c>
      <c r="D129" s="425">
        <f t="shared" ref="D129:L129" si="15">SUM(D120,D127,D128)</f>
        <v>3562</v>
      </c>
      <c r="E129" s="425">
        <f t="shared" si="15"/>
        <v>170568</v>
      </c>
      <c r="F129" s="425">
        <f t="shared" si="15"/>
        <v>39957</v>
      </c>
      <c r="G129" s="425">
        <f t="shared" si="15"/>
        <v>16965</v>
      </c>
      <c r="H129" s="425">
        <f t="shared" si="15"/>
        <v>0</v>
      </c>
      <c r="I129" s="425">
        <f t="shared" si="15"/>
        <v>0</v>
      </c>
      <c r="J129" s="425">
        <f t="shared" si="15"/>
        <v>0</v>
      </c>
      <c r="K129" s="425">
        <f t="shared" si="15"/>
        <v>297856</v>
      </c>
      <c r="L129" s="425">
        <f t="shared" si="15"/>
        <v>278222</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v>26019</v>
      </c>
      <c r="I135" s="507"/>
      <c r="J135" s="413"/>
      <c r="K135" s="420">
        <f>SUM(E135,H135)</f>
        <v>26019</v>
      </c>
      <c r="L135" s="412">
        <v>25000</v>
      </c>
    </row>
    <row r="136" spans="1:14" ht="12.75" customHeight="1" thickBot="1" x14ac:dyDescent="0.25">
      <c r="A136" s="887" t="s">
        <v>569</v>
      </c>
      <c r="B136" s="533">
        <v>4100</v>
      </c>
      <c r="C136" s="413"/>
      <c r="D136" s="413"/>
      <c r="E136" s="415">
        <f>SUM(E133:E135)</f>
        <v>0</v>
      </c>
      <c r="F136" s="413"/>
      <c r="G136" s="413"/>
      <c r="H136" s="415">
        <f>SUM(H133:H135)</f>
        <v>26019</v>
      </c>
      <c r="I136" s="507"/>
      <c r="J136" s="413"/>
      <c r="K136" s="415">
        <f>SUM(K133:K135)</f>
        <v>26019</v>
      </c>
      <c r="L136" s="415">
        <f>SUM(L133:L135)</f>
        <v>25000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26019</v>
      </c>
      <c r="I138" s="507"/>
      <c r="J138" s="413"/>
      <c r="K138" s="420">
        <f>SUM(K136,K137)</f>
        <v>26019</v>
      </c>
      <c r="L138" s="428">
        <f>SUM(L136,L137)</f>
        <v>25000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36" t="s">
        <v>723</v>
      </c>
      <c r="B150" s="2237"/>
      <c r="C150" s="415">
        <f>SUM(C129,C130,C138,C148,C149)</f>
        <v>66804</v>
      </c>
      <c r="D150" s="415">
        <f t="shared" ref="D150:K150" si="16">SUM(D129,D130,D138,D148,D149)</f>
        <v>3562</v>
      </c>
      <c r="E150" s="415">
        <f t="shared" si="16"/>
        <v>170568</v>
      </c>
      <c r="F150" s="415">
        <f t="shared" si="16"/>
        <v>39957</v>
      </c>
      <c r="G150" s="415">
        <f t="shared" si="16"/>
        <v>16965</v>
      </c>
      <c r="H150" s="415">
        <f t="shared" si="16"/>
        <v>26019</v>
      </c>
      <c r="I150" s="415">
        <f t="shared" si="16"/>
        <v>0</v>
      </c>
      <c r="J150" s="415">
        <f t="shared" si="16"/>
        <v>0</v>
      </c>
      <c r="K150" s="415">
        <f t="shared" si="16"/>
        <v>323875</v>
      </c>
      <c r="L150" s="415">
        <f>SUM(L129,L130,L138,L148,L149)</f>
        <v>303222</v>
      </c>
    </row>
    <row r="151" spans="1:14" ht="12.75" customHeight="1" thickTop="1" x14ac:dyDescent="0.2">
      <c r="A151" s="2232" t="s">
        <v>1402</v>
      </c>
      <c r="B151" s="2233"/>
      <c r="C151" s="416"/>
      <c r="D151" s="416"/>
      <c r="E151" s="416"/>
      <c r="F151" s="416"/>
      <c r="G151" s="416"/>
      <c r="H151" s="416"/>
      <c r="I151" s="416"/>
      <c r="J151" s="413"/>
      <c r="K151" s="440">
        <f>'Revenues 9-14'!D275-'Expenditures 15-22'!K150</f>
        <v>-25151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724</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95586</v>
      </c>
      <c r="I163" s="413"/>
      <c r="J163" s="413"/>
      <c r="K163" s="414">
        <f>SUM(C163:H163)</f>
        <v>95586</v>
      </c>
      <c r="L163" s="1867">
        <v>93000</v>
      </c>
    </row>
    <row r="164" spans="1:14" ht="33.75" customHeight="1" x14ac:dyDescent="0.2">
      <c r="A164" s="1837" t="s">
        <v>293</v>
      </c>
      <c r="B164" s="536" t="s">
        <v>32</v>
      </c>
      <c r="C164" s="413"/>
      <c r="D164" s="413"/>
      <c r="E164" s="413"/>
      <c r="F164" s="413"/>
      <c r="G164" s="413"/>
      <c r="H164" s="1870">
        <v>443000</v>
      </c>
      <c r="I164" s="413"/>
      <c r="J164" s="413"/>
      <c r="K164" s="414">
        <f>SUM(C164:J164)</f>
        <v>443000</v>
      </c>
      <c r="L164" s="1870">
        <v>70000</v>
      </c>
    </row>
    <row r="165" spans="1:14" ht="13.5" customHeight="1" thickBot="1" x14ac:dyDescent="0.25">
      <c r="A165" s="1821" t="s">
        <v>884</v>
      </c>
      <c r="B165" s="537" t="s">
        <v>88</v>
      </c>
      <c r="C165" s="413"/>
      <c r="D165" s="413"/>
      <c r="E165" s="426"/>
      <c r="F165" s="413"/>
      <c r="G165" s="413"/>
      <c r="H165" s="1870">
        <v>500</v>
      </c>
      <c r="I165" s="507"/>
      <c r="J165" s="413"/>
      <c r="K165" s="414">
        <f>SUM(C165:J165)</f>
        <v>500</v>
      </c>
      <c r="L165" s="1870"/>
    </row>
    <row r="166" spans="1:14" ht="12.75" customHeight="1" thickTop="1" thickBot="1" x14ac:dyDescent="0.25">
      <c r="A166" s="887" t="s">
        <v>742</v>
      </c>
      <c r="B166" s="468" t="s">
        <v>581</v>
      </c>
      <c r="C166" s="413"/>
      <c r="D166" s="413"/>
      <c r="E166" s="428">
        <f>SUM(E162,E163,E164,E165)</f>
        <v>0</v>
      </c>
      <c r="F166" s="413"/>
      <c r="G166" s="413"/>
      <c r="H166" s="425">
        <f>SUM(H162,H163,H164,H165)</f>
        <v>539086</v>
      </c>
      <c r="I166" s="437"/>
      <c r="J166" s="413"/>
      <c r="K166" s="425">
        <f>SUM(K162,K163,K164,K165)</f>
        <v>539086</v>
      </c>
      <c r="L166" s="425">
        <f>SUM(L162,L163,L164,L165)</f>
        <v>163000</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539086</v>
      </c>
      <c r="I168" s="437"/>
      <c r="J168" s="413"/>
      <c r="K168" s="425">
        <f>SUM(K154,K166,K167)</f>
        <v>539086</v>
      </c>
      <c r="L168" s="425">
        <f>SUM(L154,L166,L167)</f>
        <v>163000</v>
      </c>
    </row>
    <row r="169" spans="1:14" ht="23.25" thickTop="1" x14ac:dyDescent="0.2">
      <c r="A169" s="1829" t="s">
        <v>1176</v>
      </c>
      <c r="B169" s="467"/>
      <c r="C169" s="413"/>
      <c r="D169" s="413"/>
      <c r="E169" s="413"/>
      <c r="F169" s="413"/>
      <c r="G169" s="413"/>
      <c r="H169" s="416"/>
      <c r="I169" s="413"/>
      <c r="J169" s="413"/>
      <c r="K169" s="440">
        <f>'Revenues 9-14'!E275-'Expenditures 15-22'!K168</f>
        <v>-378578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109305</v>
      </c>
      <c r="D176" s="412">
        <v>1180</v>
      </c>
      <c r="E176" s="412">
        <v>64447</v>
      </c>
      <c r="F176" s="412">
        <v>30121</v>
      </c>
      <c r="G176" s="412"/>
      <c r="H176" s="412">
        <v>60</v>
      </c>
      <c r="I176" s="436"/>
      <c r="J176" s="436"/>
      <c r="K176" s="414">
        <f>SUM(C176:J176)</f>
        <v>205113</v>
      </c>
      <c r="L176" s="412">
        <v>242613</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109305</v>
      </c>
      <c r="D178" s="425">
        <f t="shared" ref="D178:J178" si="17">SUM(D174,D176,D177)</f>
        <v>1180</v>
      </c>
      <c r="E178" s="425">
        <f t="shared" si="17"/>
        <v>64447</v>
      </c>
      <c r="F178" s="425">
        <f t="shared" si="17"/>
        <v>30121</v>
      </c>
      <c r="G178" s="425">
        <f t="shared" si="17"/>
        <v>0</v>
      </c>
      <c r="H178" s="425">
        <f t="shared" si="17"/>
        <v>60</v>
      </c>
      <c r="I178" s="425">
        <f t="shared" si="17"/>
        <v>0</v>
      </c>
      <c r="J178" s="425">
        <f t="shared" si="17"/>
        <v>0</v>
      </c>
      <c r="K178" s="425">
        <f>SUM(K174,K176,K177)</f>
        <v>205113</v>
      </c>
      <c r="L178" s="425">
        <f>SUM(L174, L176:L177)</f>
        <v>242613</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109305</v>
      </c>
      <c r="D204" s="415">
        <f>SUM(D178,D179)</f>
        <v>1180</v>
      </c>
      <c r="E204" s="415">
        <f>SUM(E178,E179,E190)</f>
        <v>64447</v>
      </c>
      <c r="F204" s="415">
        <f>SUM(F178,F179)</f>
        <v>30121</v>
      </c>
      <c r="G204" s="415">
        <f>SUM(G178,G179)</f>
        <v>0</v>
      </c>
      <c r="H204" s="415">
        <f>SUM(H178,H179,H190,H202,H203)</f>
        <v>60</v>
      </c>
      <c r="I204" s="415">
        <f>SUM(I178,I179)</f>
        <v>0</v>
      </c>
      <c r="J204" s="415">
        <f>SUM(J178,J179)</f>
        <v>0</v>
      </c>
      <c r="K204" s="414">
        <f>SUM(K178,K179,K190,K202,K203)</f>
        <v>205113</v>
      </c>
      <c r="L204" s="415">
        <f>SUM(L178,L179,L190,L202,L203)</f>
        <v>242613</v>
      </c>
    </row>
    <row r="205" spans="1:14" ht="23.25" thickTop="1" x14ac:dyDescent="0.2">
      <c r="A205" s="1829" t="s">
        <v>1176</v>
      </c>
      <c r="B205" s="467"/>
      <c r="C205" s="416"/>
      <c r="D205" s="416"/>
      <c r="E205" s="416"/>
      <c r="F205" s="416"/>
      <c r="G205" s="416"/>
      <c r="H205" s="416"/>
      <c r="I205" s="413"/>
      <c r="J205" s="413"/>
      <c r="K205" s="440">
        <f>'Revenues 9-14'!F275-'Expenditures 15-22'!K204</f>
        <v>57041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1140</v>
      </c>
      <c r="B207" s="224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14163</v>
      </c>
      <c r="E209" s="413"/>
      <c r="F209" s="413"/>
      <c r="G209" s="413"/>
      <c r="H209" s="413"/>
      <c r="I209" s="413"/>
      <c r="J209" s="413"/>
      <c r="K209" s="414">
        <f>D209</f>
        <v>14163</v>
      </c>
      <c r="L209" s="412">
        <v>14222</v>
      </c>
    </row>
    <row r="210" spans="1:12" x14ac:dyDescent="0.2">
      <c r="A210" s="1817" t="s">
        <v>171</v>
      </c>
      <c r="B210" s="266" t="s">
        <v>1142</v>
      </c>
      <c r="C210" s="413"/>
      <c r="D210" s="436">
        <v>2503</v>
      </c>
      <c r="E210" s="413"/>
      <c r="F210" s="413"/>
      <c r="G210" s="413"/>
      <c r="H210" s="413"/>
      <c r="I210" s="413"/>
      <c r="J210" s="413"/>
      <c r="K210" s="414">
        <f t="shared" ref="K210:K222" si="19">D210</f>
        <v>2503</v>
      </c>
      <c r="L210" s="412">
        <v>2554</v>
      </c>
    </row>
    <row r="211" spans="1:12" x14ac:dyDescent="0.2">
      <c r="A211" s="1817" t="s">
        <v>172</v>
      </c>
      <c r="B211" s="266">
        <v>1200</v>
      </c>
      <c r="C211" s="413"/>
      <c r="D211" s="412">
        <v>12315</v>
      </c>
      <c r="E211" s="413"/>
      <c r="F211" s="413"/>
      <c r="G211" s="413"/>
      <c r="H211" s="413"/>
      <c r="I211" s="413"/>
      <c r="J211" s="413"/>
      <c r="K211" s="414">
        <f t="shared" si="19"/>
        <v>12315</v>
      </c>
      <c r="L211" s="412">
        <v>11648</v>
      </c>
    </row>
    <row r="212" spans="1:12" x14ac:dyDescent="0.2">
      <c r="A212" s="1817" t="s">
        <v>317</v>
      </c>
      <c r="B212" s="266" t="s">
        <v>1143</v>
      </c>
      <c r="C212" s="413"/>
      <c r="D212" s="436"/>
      <c r="E212" s="413"/>
      <c r="F212" s="413"/>
      <c r="G212" s="413"/>
      <c r="H212" s="413"/>
      <c r="I212" s="413"/>
      <c r="J212" s="413"/>
      <c r="K212" s="414">
        <f t="shared" si="19"/>
        <v>0</v>
      </c>
      <c r="L212" s="412"/>
    </row>
    <row r="213" spans="1:12" x14ac:dyDescent="0.2">
      <c r="A213" s="1817" t="s">
        <v>318</v>
      </c>
      <c r="B213" s="266">
        <v>1250</v>
      </c>
      <c r="C213" s="413"/>
      <c r="D213" s="412">
        <v>1117</v>
      </c>
      <c r="E213" s="413"/>
      <c r="F213" s="413"/>
      <c r="G213" s="413"/>
      <c r="H213" s="413"/>
      <c r="I213" s="413"/>
      <c r="J213" s="413"/>
      <c r="K213" s="414">
        <f t="shared" si="19"/>
        <v>1117</v>
      </c>
      <c r="L213" s="412">
        <v>1119</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1641</v>
      </c>
      <c r="E216" s="413"/>
      <c r="F216" s="413"/>
      <c r="G216" s="413"/>
      <c r="H216" s="413"/>
      <c r="I216" s="413"/>
      <c r="J216" s="413"/>
      <c r="K216" s="414">
        <f t="shared" si="19"/>
        <v>1641</v>
      </c>
      <c r="L216" s="412">
        <v>1669</v>
      </c>
    </row>
    <row r="217" spans="1:12" x14ac:dyDescent="0.2">
      <c r="A217" s="1817" t="s">
        <v>1138</v>
      </c>
      <c r="B217" s="266">
        <v>1500</v>
      </c>
      <c r="C217" s="413"/>
      <c r="D217" s="412">
        <v>2231</v>
      </c>
      <c r="E217" s="413"/>
      <c r="F217" s="413"/>
      <c r="G217" s="413"/>
      <c r="H217" s="413"/>
      <c r="I217" s="413"/>
      <c r="J217" s="413"/>
      <c r="K217" s="414">
        <f t="shared" si="19"/>
        <v>2231</v>
      </c>
      <c r="L217" s="412">
        <v>1844</v>
      </c>
    </row>
    <row r="218" spans="1:12" x14ac:dyDescent="0.2">
      <c r="A218" s="1817" t="s">
        <v>1139</v>
      </c>
      <c r="B218" s="266">
        <v>1600</v>
      </c>
      <c r="C218" s="413"/>
      <c r="D218" s="412">
        <v>49</v>
      </c>
      <c r="E218" s="413"/>
      <c r="F218" s="413"/>
      <c r="G218" s="413"/>
      <c r="H218" s="413"/>
      <c r="I218" s="413"/>
      <c r="J218" s="413"/>
      <c r="K218" s="414">
        <f t="shared" si="19"/>
        <v>49</v>
      </c>
      <c r="L218" s="412">
        <v>61</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196</v>
      </c>
      <c r="E220" s="413"/>
      <c r="F220" s="413"/>
      <c r="G220" s="413"/>
      <c r="H220" s="413"/>
      <c r="I220" s="413"/>
      <c r="J220" s="413"/>
      <c r="K220" s="414">
        <f t="shared" si="19"/>
        <v>196</v>
      </c>
      <c r="L220" s="412">
        <v>196</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34215</v>
      </c>
      <c r="E223" s="413"/>
      <c r="F223" s="413"/>
      <c r="G223" s="413"/>
      <c r="H223" s="413"/>
      <c r="I223" s="413"/>
      <c r="J223" s="413"/>
      <c r="K223" s="415">
        <f>SUM(K209:K222)</f>
        <v>34215</v>
      </c>
      <c r="L223" s="415">
        <f>SUM(L209:L222)</f>
        <v>33313</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c r="E226" s="413"/>
      <c r="F226" s="413"/>
      <c r="G226" s="413"/>
      <c r="H226" s="413"/>
      <c r="I226" s="413"/>
      <c r="J226" s="413"/>
      <c r="K226" s="414">
        <f t="shared" ref="K226:K231" si="20">D226</f>
        <v>0</v>
      </c>
      <c r="L226" s="412"/>
    </row>
    <row r="227" spans="1:12" x14ac:dyDescent="0.2">
      <c r="A227" s="1817" t="s">
        <v>1287</v>
      </c>
      <c r="B227" s="266">
        <v>2120</v>
      </c>
      <c r="C227" s="413"/>
      <c r="D227" s="412">
        <v>583</v>
      </c>
      <c r="E227" s="413"/>
      <c r="F227" s="413"/>
      <c r="G227" s="413"/>
      <c r="H227" s="413"/>
      <c r="I227" s="413"/>
      <c r="J227" s="413"/>
      <c r="K227" s="414">
        <f t="shared" si="20"/>
        <v>583</v>
      </c>
      <c r="L227" s="412">
        <v>604</v>
      </c>
    </row>
    <row r="228" spans="1:12" x14ac:dyDescent="0.2">
      <c r="A228" s="1817" t="s">
        <v>222</v>
      </c>
      <c r="B228" s="266">
        <v>2130</v>
      </c>
      <c r="C228" s="413"/>
      <c r="D228" s="412">
        <v>2800</v>
      </c>
      <c r="E228" s="413"/>
      <c r="F228" s="413"/>
      <c r="G228" s="413"/>
      <c r="H228" s="413"/>
      <c r="I228" s="413"/>
      <c r="J228" s="413"/>
      <c r="K228" s="414">
        <f t="shared" si="20"/>
        <v>2800</v>
      </c>
      <c r="L228" s="412">
        <v>2497</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3383</v>
      </c>
      <c r="E232" s="413"/>
      <c r="F232" s="413"/>
      <c r="G232" s="413"/>
      <c r="H232" s="413"/>
      <c r="I232" s="413"/>
      <c r="J232" s="413"/>
      <c r="K232" s="415">
        <f>SUM(K226:K231)</f>
        <v>3383</v>
      </c>
      <c r="L232" s="415">
        <f>SUM(L226:L231)</f>
        <v>3101</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22</v>
      </c>
      <c r="E234" s="413"/>
      <c r="F234" s="413"/>
      <c r="G234" s="413"/>
      <c r="H234" s="413"/>
      <c r="I234" s="413"/>
      <c r="J234" s="413"/>
      <c r="K234" s="420">
        <f>D234</f>
        <v>22</v>
      </c>
      <c r="L234" s="418">
        <v>0</v>
      </c>
    </row>
    <row r="235" spans="1:12" x14ac:dyDescent="0.2">
      <c r="A235" s="1817" t="s">
        <v>975</v>
      </c>
      <c r="B235" s="266">
        <v>2220</v>
      </c>
      <c r="C235" s="413"/>
      <c r="D235" s="412">
        <v>2890</v>
      </c>
      <c r="E235" s="413"/>
      <c r="F235" s="413"/>
      <c r="G235" s="413"/>
      <c r="H235" s="413"/>
      <c r="I235" s="413"/>
      <c r="J235" s="413"/>
      <c r="K235" s="420">
        <f>D235</f>
        <v>2890</v>
      </c>
      <c r="L235" s="412">
        <v>2965</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2912</v>
      </c>
      <c r="E237" s="413"/>
      <c r="F237" s="413"/>
      <c r="G237" s="413"/>
      <c r="H237" s="413"/>
      <c r="I237" s="413"/>
      <c r="J237" s="413"/>
      <c r="K237" s="415">
        <f>SUM(K234:K236)</f>
        <v>2912</v>
      </c>
      <c r="L237" s="415">
        <f>SUM(L234:L236)</f>
        <v>2965</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v>32</v>
      </c>
      <c r="E239" s="413"/>
      <c r="F239" s="413"/>
      <c r="G239" s="413"/>
      <c r="H239" s="413"/>
      <c r="I239" s="413"/>
      <c r="J239" s="413"/>
      <c r="K239" s="420">
        <f>D239</f>
        <v>32</v>
      </c>
      <c r="L239" s="418">
        <v>33</v>
      </c>
    </row>
    <row r="240" spans="1:12" x14ac:dyDescent="0.2">
      <c r="A240" s="1817" t="s">
        <v>978</v>
      </c>
      <c r="B240" s="266">
        <v>2320</v>
      </c>
      <c r="C240" s="413"/>
      <c r="D240" s="412">
        <v>3062</v>
      </c>
      <c r="E240" s="413"/>
      <c r="F240" s="413"/>
      <c r="G240" s="413"/>
      <c r="H240" s="413"/>
      <c r="I240" s="413"/>
      <c r="J240" s="413"/>
      <c r="K240" s="420">
        <f t="shared" ref="K240:K250" si="21">D240</f>
        <v>3062</v>
      </c>
      <c r="L240" s="412">
        <v>3125</v>
      </c>
    </row>
    <row r="241" spans="1:12" x14ac:dyDescent="0.2">
      <c r="A241" s="1817" t="s">
        <v>979</v>
      </c>
      <c r="B241" s="266">
        <v>2330</v>
      </c>
      <c r="C241" s="413"/>
      <c r="D241" s="412"/>
      <c r="E241" s="413"/>
      <c r="F241" s="413"/>
      <c r="G241" s="413"/>
      <c r="H241" s="413"/>
      <c r="I241" s="413"/>
      <c r="J241" s="413"/>
      <c r="K241" s="420">
        <f t="shared" si="21"/>
        <v>0</v>
      </c>
      <c r="L241" s="412"/>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3094</v>
      </c>
      <c r="E251" s="413"/>
      <c r="F251" s="413"/>
      <c r="G251" s="413"/>
      <c r="H251" s="413"/>
      <c r="I251" s="413"/>
      <c r="J251" s="413"/>
      <c r="K251" s="415">
        <f>SUM(K239:K250)</f>
        <v>3094</v>
      </c>
      <c r="L251" s="415">
        <f>SUM(L239:L250)</f>
        <v>3158</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7710</v>
      </c>
      <c r="E253" s="413"/>
      <c r="F253" s="413"/>
      <c r="G253" s="413"/>
      <c r="H253" s="413"/>
      <c r="I253" s="413"/>
      <c r="J253" s="413"/>
      <c r="K253" s="420">
        <f>D253</f>
        <v>7710</v>
      </c>
      <c r="L253" s="418">
        <v>7596</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7710</v>
      </c>
      <c r="E255" s="413"/>
      <c r="F255" s="413"/>
      <c r="G255" s="413"/>
      <c r="H255" s="413"/>
      <c r="I255" s="413"/>
      <c r="J255" s="413"/>
      <c r="K255" s="415">
        <f>SUM(K253:K254)</f>
        <v>7710</v>
      </c>
      <c r="L255" s="415">
        <f>SUM(L253:L254)</f>
        <v>7596</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5645</v>
      </c>
      <c r="E258" s="413"/>
      <c r="F258" s="413"/>
      <c r="G258" s="413"/>
      <c r="H258" s="413"/>
      <c r="I258" s="413"/>
      <c r="J258" s="413"/>
      <c r="K258" s="420">
        <f t="shared" ref="K258:K263" si="22">D258</f>
        <v>5645</v>
      </c>
      <c r="L258" s="412">
        <v>5686</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9106</v>
      </c>
      <c r="E260" s="413"/>
      <c r="F260" s="413"/>
      <c r="G260" s="413"/>
      <c r="H260" s="413"/>
      <c r="I260" s="413"/>
      <c r="J260" s="413"/>
      <c r="K260" s="420">
        <f t="shared" si="22"/>
        <v>9106</v>
      </c>
      <c r="L260" s="412">
        <v>8377</v>
      </c>
    </row>
    <row r="261" spans="1:12" x14ac:dyDescent="0.2">
      <c r="A261" s="1817" t="s">
        <v>1128</v>
      </c>
      <c r="B261" s="266">
        <v>2550</v>
      </c>
      <c r="C261" s="413"/>
      <c r="D261" s="412">
        <v>14063</v>
      </c>
      <c r="E261" s="413"/>
      <c r="F261" s="413"/>
      <c r="G261" s="413"/>
      <c r="H261" s="413"/>
      <c r="I261" s="413"/>
      <c r="J261" s="413"/>
      <c r="K261" s="420">
        <f t="shared" si="22"/>
        <v>14063</v>
      </c>
      <c r="L261" s="412">
        <v>15236</v>
      </c>
    </row>
    <row r="262" spans="1:12" x14ac:dyDescent="0.2">
      <c r="A262" s="1817" t="s">
        <v>107</v>
      </c>
      <c r="B262" s="266">
        <v>2560</v>
      </c>
      <c r="C262" s="413"/>
      <c r="D262" s="412">
        <v>6236</v>
      </c>
      <c r="E262" s="413"/>
      <c r="F262" s="413"/>
      <c r="G262" s="413"/>
      <c r="H262" s="413"/>
      <c r="I262" s="413"/>
      <c r="J262" s="413"/>
      <c r="K262" s="420">
        <f t="shared" si="22"/>
        <v>6236</v>
      </c>
      <c r="L262" s="412">
        <v>5755</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35050</v>
      </c>
      <c r="E264" s="413"/>
      <c r="F264" s="413"/>
      <c r="G264" s="413"/>
      <c r="H264" s="413"/>
      <c r="I264" s="413"/>
      <c r="J264" s="413"/>
      <c r="K264" s="415">
        <f>SUM(K257:K263)</f>
        <v>35050</v>
      </c>
      <c r="L264" s="415">
        <f>SUM(L257:L263)</f>
        <v>35054</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52149</v>
      </c>
      <c r="E273" s="413"/>
      <c r="F273" s="413"/>
      <c r="G273" s="413"/>
      <c r="H273" s="413"/>
      <c r="I273" s="413"/>
      <c r="J273" s="413"/>
      <c r="K273" s="425">
        <f>SUM(K232,K237,K251,K255,K264,K271,K272)</f>
        <v>52149</v>
      </c>
      <c r="L273" s="425">
        <f>SUM(L232,L237,L251,L255,L264,L271,L272)</f>
        <v>51874</v>
      </c>
    </row>
    <row r="274" spans="1:12" ht="18" customHeight="1" thickTop="1" thickBot="1" x14ac:dyDescent="0.25">
      <c r="A274" s="1845"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36" t="s">
        <v>594</v>
      </c>
      <c r="B288" s="2238"/>
      <c r="C288" s="413"/>
      <c r="D288" s="415">
        <f>SUM(D223,D273,D274,D278)</f>
        <v>86364</v>
      </c>
      <c r="E288" s="413"/>
      <c r="F288" s="413"/>
      <c r="G288" s="413"/>
      <c r="H288" s="415">
        <f>H286</f>
        <v>0</v>
      </c>
      <c r="I288" s="413"/>
      <c r="J288" s="413"/>
      <c r="K288" s="415">
        <f>SUM(K223,K273,K274,K278,K286,K287)</f>
        <v>86364</v>
      </c>
      <c r="L288" s="415">
        <f>SUM(L223,L273,L274,L278,L286,L287)</f>
        <v>85187</v>
      </c>
    </row>
    <row r="289" spans="1:14" ht="23.25" thickTop="1" x14ac:dyDescent="0.2">
      <c r="A289" s="901" t="s">
        <v>1176</v>
      </c>
      <c r="B289" s="902"/>
      <c r="C289" s="413"/>
      <c r="D289" s="416"/>
      <c r="E289" s="413"/>
      <c r="F289" s="413"/>
      <c r="G289" s="413"/>
      <c r="H289" s="441"/>
      <c r="I289" s="413"/>
      <c r="J289" s="413"/>
      <c r="K289" s="440">
        <f>'Revenues 9-14'!G275-'Expenditures 15-22'!K288</f>
        <v>11777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c r="F294" s="412"/>
      <c r="G294" s="412"/>
      <c r="H294" s="412"/>
      <c r="I294" s="436"/>
      <c r="J294" s="436"/>
      <c r="K294" s="414">
        <f>SUM(C294:J294)</f>
        <v>0</v>
      </c>
      <c r="L294" s="436"/>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34" t="s">
        <v>316</v>
      </c>
      <c r="B305" s="223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0" t="s">
        <v>1176</v>
      </c>
      <c r="B306" s="2231"/>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1070</v>
      </c>
      <c r="B310" s="2242"/>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18539</v>
      </c>
      <c r="F313" s="436"/>
      <c r="G313" s="436"/>
      <c r="H313" s="436"/>
      <c r="I313" s="436"/>
      <c r="J313" s="436"/>
      <c r="K313" s="1061">
        <f t="shared" ref="K313:K320" si="24">SUM(C313:J313)</f>
        <v>18539</v>
      </c>
      <c r="L313" s="436">
        <v>22524</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8823</v>
      </c>
      <c r="F315" s="436"/>
      <c r="G315" s="436"/>
      <c r="H315" s="436"/>
      <c r="I315" s="436"/>
      <c r="J315" s="436"/>
      <c r="K315" s="1061">
        <f t="shared" si="24"/>
        <v>8823</v>
      </c>
      <c r="L315" s="436">
        <v>8823</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52" t="s">
        <v>551</v>
      </c>
      <c r="B321" s="528" t="s">
        <v>1347</v>
      </c>
      <c r="C321" s="691"/>
      <c r="D321" s="691"/>
      <c r="E321" s="691">
        <v>3843</v>
      </c>
      <c r="F321" s="691"/>
      <c r="G321" s="691"/>
      <c r="H321" s="691"/>
      <c r="I321" s="691"/>
      <c r="J321" s="691"/>
      <c r="K321" s="1223">
        <f>SUM(C321:J321)</f>
        <v>3843</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0</v>
      </c>
      <c r="D323" s="1062">
        <f t="shared" ref="D323:J323" si="25">SUM(D312:D322)</f>
        <v>0</v>
      </c>
      <c r="E323" s="1062">
        <f t="shared" si="25"/>
        <v>31205</v>
      </c>
      <c r="F323" s="1062">
        <f t="shared" si="25"/>
        <v>0</v>
      </c>
      <c r="G323" s="1062">
        <f t="shared" si="25"/>
        <v>0</v>
      </c>
      <c r="H323" s="1062">
        <f t="shared" si="25"/>
        <v>0</v>
      </c>
      <c r="I323" s="1062">
        <f t="shared" si="25"/>
        <v>0</v>
      </c>
      <c r="J323" s="1062">
        <f t="shared" si="25"/>
        <v>0</v>
      </c>
      <c r="K323" s="1062">
        <f>SUM(K312:K322)</f>
        <v>31205</v>
      </c>
      <c r="L323" s="1062">
        <f>SUM(L312:L322)</f>
        <v>31347</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0</v>
      </c>
      <c r="D331" s="1062">
        <f t="shared" ref="D331:J331" si="26">SUM(D323)</f>
        <v>0</v>
      </c>
      <c r="E331" s="1062">
        <f t="shared" si="26"/>
        <v>31205</v>
      </c>
      <c r="F331" s="1062">
        <f t="shared" si="26"/>
        <v>0</v>
      </c>
      <c r="G331" s="1062">
        <f t="shared" si="26"/>
        <v>0</v>
      </c>
      <c r="H331" s="1062">
        <f>SUM(H323,H329)</f>
        <v>0</v>
      </c>
      <c r="I331" s="1062">
        <f t="shared" si="26"/>
        <v>0</v>
      </c>
      <c r="J331" s="1062">
        <f t="shared" si="26"/>
        <v>0</v>
      </c>
      <c r="K331" s="1062">
        <f>SUM(K323,K329)</f>
        <v>31205</v>
      </c>
      <c r="L331" s="425">
        <f>SUM(L323,L329,L330)</f>
        <v>31347</v>
      </c>
    </row>
    <row r="332" spans="1:14" ht="12.75" customHeight="1" thickTop="1" x14ac:dyDescent="0.2">
      <c r="A332" s="2232" t="s">
        <v>1176</v>
      </c>
      <c r="B332" s="2233"/>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1141</v>
      </c>
      <c r="B334" s="2119"/>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v>15297</v>
      </c>
      <c r="F337" s="412"/>
      <c r="G337" s="412">
        <v>171402</v>
      </c>
      <c r="H337" s="412"/>
      <c r="I337" s="436"/>
      <c r="J337" s="436"/>
      <c r="K337" s="414">
        <f>SUM(C337:J337)</f>
        <v>186699</v>
      </c>
      <c r="L337" s="412">
        <v>195000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15297</v>
      </c>
      <c r="F339" s="415">
        <f t="shared" si="27"/>
        <v>0</v>
      </c>
      <c r="G339" s="415">
        <f t="shared" si="27"/>
        <v>171402</v>
      </c>
      <c r="H339" s="415">
        <f t="shared" si="27"/>
        <v>0</v>
      </c>
      <c r="I339" s="415">
        <f t="shared" si="27"/>
        <v>0</v>
      </c>
      <c r="J339" s="415">
        <f t="shared" si="27"/>
        <v>0</v>
      </c>
      <c r="K339" s="415">
        <f t="shared" si="27"/>
        <v>186699</v>
      </c>
      <c r="L339" s="415">
        <f t="shared" si="27"/>
        <v>195000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15297</v>
      </c>
      <c r="F341" s="415">
        <f t="shared" si="28"/>
        <v>0</v>
      </c>
      <c r="G341" s="415">
        <f t="shared" si="28"/>
        <v>171402</v>
      </c>
      <c r="H341" s="415">
        <f t="shared" si="28"/>
        <v>0</v>
      </c>
      <c r="I341" s="415">
        <f t="shared" si="28"/>
        <v>0</v>
      </c>
      <c r="J341" s="415">
        <f t="shared" si="28"/>
        <v>0</v>
      </c>
      <c r="K341" s="415">
        <f t="shared" si="28"/>
        <v>186699</v>
      </c>
      <c r="L341" s="415">
        <f t="shared" si="28"/>
        <v>195000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15297</v>
      </c>
      <c r="F354" s="415">
        <f t="shared" si="29"/>
        <v>0</v>
      </c>
      <c r="G354" s="415">
        <f t="shared" si="29"/>
        <v>171402</v>
      </c>
      <c r="H354" s="415">
        <f t="shared" si="29"/>
        <v>0</v>
      </c>
      <c r="I354" s="415">
        <f t="shared" si="29"/>
        <v>0</v>
      </c>
      <c r="J354" s="415">
        <f t="shared" si="29"/>
        <v>0</v>
      </c>
      <c r="K354" s="415">
        <f t="shared" si="29"/>
        <v>186699</v>
      </c>
      <c r="L354" s="415">
        <f>SUM(L341,L344,L352,L353)</f>
        <v>195000</v>
      </c>
    </row>
    <row r="355" spans="1:14" ht="23.25" thickTop="1" x14ac:dyDescent="0.2">
      <c r="A355" s="1856" t="s">
        <v>1176</v>
      </c>
      <c r="B355" s="469"/>
      <c r="C355" s="432"/>
      <c r="D355" s="432"/>
      <c r="E355" s="419"/>
      <c r="F355" s="419"/>
      <c r="G355" s="419"/>
      <c r="H355" s="419"/>
      <c r="I355" s="419"/>
      <c r="J355" s="417"/>
      <c r="K355" s="414">
        <f>'Revenues 9-14'!K275-'Expenditures 15-22'!K354</f>
        <v>-155430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3" sqref="A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1313</v>
      </c>
      <c r="D1" s="2244" t="s">
        <v>1314</v>
      </c>
      <c r="E1" s="2245"/>
      <c r="F1" s="2245"/>
      <c r="G1" s="2245"/>
      <c r="H1" s="2245"/>
      <c r="I1" s="2245"/>
      <c r="J1" s="2245"/>
      <c r="K1" s="2245"/>
      <c r="L1" s="2246"/>
      <c r="M1" s="2247" t="s">
        <v>214</v>
      </c>
      <c r="N1" s="2248"/>
    </row>
    <row r="2" spans="1:16" ht="13.5" customHeight="1" x14ac:dyDescent="0.2">
      <c r="A2" s="2251"/>
      <c r="B2" s="225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1974</v>
      </c>
      <c r="B2" s="835" t="s">
        <v>1940</v>
      </c>
      <c r="C2" s="1084" t="s">
        <v>1941</v>
      </c>
      <c r="D2" s="1084" t="s">
        <v>1942</v>
      </c>
      <c r="E2" s="1084" t="s">
        <v>1943</v>
      </c>
      <c r="F2" s="1084" t="s">
        <v>1944</v>
      </c>
    </row>
    <row r="3" spans="1:6" ht="12" customHeight="1" x14ac:dyDescent="0.2">
      <c r="A3" s="2265"/>
      <c r="B3" s="547"/>
      <c r="C3" s="833"/>
      <c r="D3" s="834" t="s">
        <v>295</v>
      </c>
      <c r="E3" s="833"/>
      <c r="F3" s="834" t="s">
        <v>296</v>
      </c>
    </row>
    <row r="4" spans="1:6" ht="13.7" customHeight="1" x14ac:dyDescent="0.2">
      <c r="A4" s="545" t="s">
        <v>1374</v>
      </c>
      <c r="B4" s="560">
        <f>'Revenues 9-14'!C5</f>
        <v>1607490</v>
      </c>
      <c r="C4" s="512"/>
      <c r="D4" s="561">
        <f>B4-C4</f>
        <v>1607490</v>
      </c>
      <c r="E4" s="512">
        <v>1631252</v>
      </c>
      <c r="F4" s="561">
        <f>E4-C4</f>
        <v>1631252</v>
      </c>
    </row>
    <row r="5" spans="1:6" ht="13.7" customHeight="1" x14ac:dyDescent="0.2">
      <c r="A5" s="545" t="s">
        <v>1037</v>
      </c>
      <c r="B5" s="560">
        <f>'Revenues 9-14'!D5</f>
        <v>265779</v>
      </c>
      <c r="C5" s="512"/>
      <c r="D5" s="561">
        <f t="shared" ref="D5:D18" si="0">B5-C5</f>
        <v>265779</v>
      </c>
      <c r="E5" s="512">
        <v>269701</v>
      </c>
      <c r="F5" s="561">
        <f>E5-C5</f>
        <v>269701</v>
      </c>
    </row>
    <row r="6" spans="1:6" ht="13.7" customHeight="1" x14ac:dyDescent="0.2">
      <c r="A6" s="545" t="s">
        <v>479</v>
      </c>
      <c r="B6" s="560">
        <f>'Revenues 9-14'!E5</f>
        <v>160461</v>
      </c>
      <c r="C6" s="512"/>
      <c r="D6" s="561">
        <f t="shared" si="0"/>
        <v>160461</v>
      </c>
      <c r="E6" s="512">
        <v>177524</v>
      </c>
      <c r="F6" s="561">
        <f t="shared" ref="F6:F18" si="1">E6-C6</f>
        <v>177524</v>
      </c>
    </row>
    <row r="7" spans="1:6" ht="13.7" customHeight="1" x14ac:dyDescent="0.2">
      <c r="A7" s="545" t="s">
        <v>162</v>
      </c>
      <c r="B7" s="560">
        <f>'Revenues 9-14'!F5</f>
        <v>136537</v>
      </c>
      <c r="C7" s="512"/>
      <c r="D7" s="561">
        <f t="shared" si="0"/>
        <v>136537</v>
      </c>
      <c r="E7" s="512">
        <v>138551</v>
      </c>
      <c r="F7" s="561">
        <f t="shared" si="1"/>
        <v>138551</v>
      </c>
    </row>
    <row r="8" spans="1:6" ht="13.7" customHeight="1" x14ac:dyDescent="0.2">
      <c r="A8" s="545" t="s">
        <v>1404</v>
      </c>
      <c r="B8" s="560">
        <f>'Revenues 9-14'!G5</f>
        <v>31437</v>
      </c>
      <c r="C8" s="512"/>
      <c r="D8" s="561">
        <f t="shared" si="0"/>
        <v>31437</v>
      </c>
      <c r="E8" s="512">
        <v>33003</v>
      </c>
      <c r="F8" s="561">
        <f t="shared" si="1"/>
        <v>33003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20148</v>
      </c>
      <c r="C10" s="512"/>
      <c r="D10" s="561">
        <f t="shared" si="0"/>
        <v>20148</v>
      </c>
      <c r="E10" s="512">
        <v>21367</v>
      </c>
      <c r="F10" s="561">
        <f t="shared" si="1"/>
        <v>21367</v>
      </c>
    </row>
    <row r="11" spans="1:6" x14ac:dyDescent="0.2">
      <c r="A11" s="545" t="s">
        <v>477</v>
      </c>
      <c r="B11" s="560">
        <f>'Revenues 9-14'!J5</f>
        <v>31204</v>
      </c>
      <c r="C11" s="512"/>
      <c r="D11" s="561">
        <f t="shared" si="0"/>
        <v>31204</v>
      </c>
      <c r="E11" s="512">
        <v>32751</v>
      </c>
      <c r="F11" s="561">
        <f t="shared" si="1"/>
        <v>32751</v>
      </c>
    </row>
    <row r="12" spans="1:6" ht="13.7" customHeight="1" x14ac:dyDescent="0.2">
      <c r="A12" s="545" t="s">
        <v>164</v>
      </c>
      <c r="B12" s="560">
        <f>'Revenues 9-14'!K5</f>
        <v>30014</v>
      </c>
      <c r="C12" s="512"/>
      <c r="D12" s="561">
        <f t="shared" si="0"/>
        <v>30014</v>
      </c>
      <c r="E12" s="512">
        <v>30452</v>
      </c>
      <c r="F12" s="561">
        <f t="shared" si="1"/>
        <v>30452</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12434</v>
      </c>
      <c r="C14" s="512"/>
      <c r="D14" s="561">
        <f t="shared" si="0"/>
        <v>12434</v>
      </c>
      <c r="E14" s="512">
        <v>12615</v>
      </c>
      <c r="F14" s="561">
        <f t="shared" si="1"/>
        <v>12615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61298</v>
      </c>
      <c r="C16" s="512"/>
      <c r="D16" s="561">
        <f t="shared" si="0"/>
        <v>61298</v>
      </c>
      <c r="E16" s="512">
        <v>64344</v>
      </c>
      <c r="F16" s="561">
        <f t="shared" si="1"/>
        <v>64344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2356802</v>
      </c>
      <c r="C19" s="562">
        <f>SUM(C4:C18)</f>
        <v>0</v>
      </c>
      <c r="D19" s="562">
        <f>SUM(D4:D18)</f>
        <v>2356802</v>
      </c>
      <c r="E19" s="562">
        <f>SUM(E4:E18)</f>
        <v>2411560</v>
      </c>
      <c r="F19" s="562">
        <f>SUM(F4:F18)</f>
        <v>2411560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A43" sqref="A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37"/>
    </row>
    <row r="2" spans="1:7" ht="33.75" customHeight="1" x14ac:dyDescent="0.2">
      <c r="A2" s="2294" t="s">
        <v>1976</v>
      </c>
      <c r="B2" s="2295"/>
      <c r="C2" s="1629" t="s">
        <v>1945</v>
      </c>
      <c r="D2" s="1629" t="s">
        <v>1946</v>
      </c>
      <c r="E2" s="1629" t="s">
        <v>1947</v>
      </c>
      <c r="F2" s="1629" t="s">
        <v>1948</v>
      </c>
    </row>
    <row r="3" spans="1:7" ht="23.25" customHeight="1" x14ac:dyDescent="0.2">
      <c r="A3" s="2299" t="s">
        <v>1327</v>
      </c>
      <c r="B3" s="2300"/>
      <c r="C3" s="2290"/>
      <c r="D3" s="2291"/>
      <c r="E3" s="2291"/>
      <c r="F3" s="2292"/>
    </row>
    <row r="4" spans="1:7" ht="12.75" customHeight="1" thickBot="1" x14ac:dyDescent="0.25">
      <c r="A4" s="2279" t="s">
        <v>733</v>
      </c>
      <c r="B4" s="2296"/>
      <c r="C4" s="927"/>
      <c r="D4" s="927"/>
      <c r="E4" s="927"/>
      <c r="F4" s="1604">
        <f>SUM(C4+D4)-E4</f>
        <v>0</v>
      </c>
    </row>
    <row r="5" spans="1:7" ht="13.5" thickTop="1" x14ac:dyDescent="0.2">
      <c r="A5" s="2297" t="s">
        <v>1323</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8" t="s">
        <v>734</v>
      </c>
      <c r="B15" s="2280"/>
      <c r="C15" s="1604">
        <f>SUM(C6:C14)</f>
        <v>0</v>
      </c>
      <c r="D15" s="1604">
        <f>SUM(D6:D14)</f>
        <v>0</v>
      </c>
      <c r="E15" s="1604">
        <f>SUM(E6:E14)</f>
        <v>0</v>
      </c>
      <c r="F15" s="1604">
        <f>SUM(F6:F14)</f>
        <v>0</v>
      </c>
      <c r="G15" s="685"/>
    </row>
    <row r="16" spans="1:7" s="56" customFormat="1" ht="13.5" thickTop="1" x14ac:dyDescent="0.2">
      <c r="A16" s="2293" t="s">
        <v>1324</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453</v>
      </c>
      <c r="B19" s="2273"/>
      <c r="C19" s="1605"/>
      <c r="D19" s="512"/>
      <c r="E19" s="1605"/>
      <c r="F19" s="1604">
        <f>SUM(C19+D19)-E19</f>
        <v>0</v>
      </c>
    </row>
    <row r="20" spans="1:11" ht="12.75" customHeight="1" thickTop="1" thickBot="1" x14ac:dyDescent="0.25">
      <c r="A20" s="2277" t="s">
        <v>526</v>
      </c>
      <c r="B20" s="2278"/>
      <c r="C20" s="1605"/>
      <c r="D20" s="512"/>
      <c r="E20" s="1605"/>
      <c r="F20" s="1604">
        <f>SUM(C20+D20)-E20</f>
        <v>0</v>
      </c>
    </row>
    <row r="21" spans="1:11" ht="14.25" thickTop="1" thickBot="1" x14ac:dyDescent="0.25">
      <c r="A21" s="2279" t="s">
        <v>735</v>
      </c>
      <c r="B21" s="2280"/>
      <c r="C21" s="1604">
        <f>SUM(C17:C20)</f>
        <v>0</v>
      </c>
      <c r="D21" s="1604">
        <f>SUM(D17:D20)</f>
        <v>0</v>
      </c>
      <c r="E21" s="1604">
        <f>SUM(E17:E20)</f>
        <v>0</v>
      </c>
      <c r="F21" s="1604">
        <f>SUM(F17:F20)</f>
        <v>0</v>
      </c>
      <c r="G21" s="685"/>
    </row>
    <row r="22" spans="1:11" ht="13.5" thickTop="1" x14ac:dyDescent="0.2">
      <c r="A22" s="2281" t="s">
        <v>1325</v>
      </c>
      <c r="B22" s="2282"/>
      <c r="C22" s="2274"/>
      <c r="D22" s="2275"/>
      <c r="E22" s="2275"/>
      <c r="F22" s="2276"/>
    </row>
    <row r="23" spans="1:11" ht="23.25" customHeight="1" thickBot="1" x14ac:dyDescent="0.25">
      <c r="A23" s="2279" t="s">
        <v>736</v>
      </c>
      <c r="B23" s="2280"/>
      <c r="C23" s="927"/>
      <c r="D23" s="927"/>
      <c r="E23" s="927"/>
      <c r="F23" s="1604">
        <f>SUM(C23+D23)-E23</f>
        <v>0</v>
      </c>
      <c r="G23" s="685"/>
    </row>
    <row r="24" spans="1:11" ht="13.5" thickTop="1" x14ac:dyDescent="0.2">
      <c r="A24" s="2281" t="s">
        <v>1326</v>
      </c>
      <c r="B24" s="2282"/>
      <c r="C24" s="2274"/>
      <c r="D24" s="2275"/>
      <c r="E24" s="2275"/>
      <c r="F24" s="2276"/>
    </row>
    <row r="25" spans="1:11" ht="13.5" thickBot="1" x14ac:dyDescent="0.25">
      <c r="A25" s="2279" t="s">
        <v>737</v>
      </c>
      <c r="B25" s="2285"/>
      <c r="C25" s="927"/>
      <c r="D25" s="927"/>
      <c r="E25" s="927"/>
      <c r="F25" s="1604">
        <f>SUM(C25+D25)-E25</f>
        <v>0</v>
      </c>
      <c r="G25" s="685"/>
    </row>
    <row r="26" spans="1:11" ht="13.5" thickTop="1" x14ac:dyDescent="0.2">
      <c r="A26" s="2286" t="s">
        <v>761</v>
      </c>
      <c r="B26" s="2282"/>
      <c r="C26" s="1606"/>
      <c r="D26" s="1606"/>
      <c r="E26" s="1606"/>
      <c r="F26" s="1607"/>
    </row>
    <row r="27" spans="1:11" ht="13.5" thickBot="1" x14ac:dyDescent="0.25">
      <c r="A27" s="2279" t="s">
        <v>1259</v>
      </c>
      <c r="B27" s="2287"/>
      <c r="C27" s="512"/>
      <c r="D27" s="512"/>
      <c r="E27" s="512"/>
      <c r="F27" s="1604">
        <f>SUM(C27+D27)-E27</f>
        <v>0</v>
      </c>
      <c r="G27" s="685"/>
    </row>
    <row r="28" spans="1:11" ht="7.5" customHeight="1" thickTop="1" x14ac:dyDescent="0.2">
      <c r="A28" s="548"/>
    </row>
    <row r="29" spans="1:11" ht="23.25" customHeight="1" x14ac:dyDescent="0.2">
      <c r="A29" s="2283" t="s">
        <v>684</v>
      </c>
      <c r="B29" s="2284"/>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2087</v>
      </c>
      <c r="B31" s="658"/>
      <c r="C31" s="1102"/>
      <c r="D31" s="1610"/>
      <c r="E31" s="1102"/>
      <c r="F31" s="1102"/>
      <c r="G31" s="1102"/>
      <c r="H31" s="1102"/>
      <c r="I31" s="1103">
        <f>((E31+F31)-H31)+G31</f>
        <v>0</v>
      </c>
      <c r="J31" s="1102"/>
      <c r="K31" s="118"/>
    </row>
    <row r="32" spans="1:11" ht="12" customHeight="1" x14ac:dyDescent="0.2">
      <c r="A32" s="1104" t="s">
        <v>2088</v>
      </c>
      <c r="B32" s="658">
        <v>38473</v>
      </c>
      <c r="C32" s="1102">
        <v>1504326</v>
      </c>
      <c r="D32" s="1610">
        <v>4</v>
      </c>
      <c r="E32" s="1102">
        <v>380000</v>
      </c>
      <c r="F32" s="1102"/>
      <c r="G32" s="1102"/>
      <c r="H32" s="1102">
        <v>380000</v>
      </c>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t="s">
        <v>2089</v>
      </c>
      <c r="B34" s="658"/>
      <c r="C34" s="1102"/>
      <c r="D34" s="1610"/>
      <c r="E34" s="1102"/>
      <c r="F34" s="1102"/>
      <c r="G34" s="1102"/>
      <c r="H34" s="1102"/>
      <c r="I34" s="1103">
        <f t="shared" si="1"/>
        <v>0</v>
      </c>
      <c r="J34" s="1102"/>
      <c r="K34" s="117"/>
    </row>
    <row r="35" spans="1:11" ht="12" customHeight="1" x14ac:dyDescent="0.2">
      <c r="A35" s="1104" t="s">
        <v>2090</v>
      </c>
      <c r="B35" s="658">
        <v>40429</v>
      </c>
      <c r="C35" s="1105">
        <v>460000</v>
      </c>
      <c r="D35" s="1610">
        <v>1</v>
      </c>
      <c r="E35" s="1105">
        <v>460000</v>
      </c>
      <c r="F35" s="1105"/>
      <c r="G35" s="1105"/>
      <c r="H35" s="1105"/>
      <c r="I35" s="1103">
        <f t="shared" si="1"/>
        <v>460000</v>
      </c>
      <c r="J35" s="1105">
        <v>449480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2091</v>
      </c>
      <c r="B37" s="658"/>
      <c r="C37" s="436"/>
      <c r="D37" s="1611"/>
      <c r="E37" s="436"/>
      <c r="F37" s="436"/>
      <c r="G37" s="436"/>
      <c r="H37" s="436"/>
      <c r="I37" s="1103">
        <f t="shared" si="1"/>
        <v>0</v>
      </c>
      <c r="J37" s="436"/>
      <c r="K37" s="117"/>
    </row>
    <row r="38" spans="1:11" ht="12" customHeight="1" x14ac:dyDescent="0.2">
      <c r="A38" s="1104" t="s">
        <v>2092</v>
      </c>
      <c r="B38" s="658">
        <v>40429</v>
      </c>
      <c r="C38" s="1102">
        <v>730000</v>
      </c>
      <c r="D38" s="1608">
        <v>1</v>
      </c>
      <c r="E38" s="1106">
        <v>730000</v>
      </c>
      <c r="F38" s="1106"/>
      <c r="G38" s="1106"/>
      <c r="H38" s="1106"/>
      <c r="I38" s="1103">
        <f t="shared" si="1"/>
        <v>730000</v>
      </c>
      <c r="J38" s="1107">
        <v>730000</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t="s">
        <v>2093</v>
      </c>
      <c r="B40" s="658">
        <v>42199</v>
      </c>
      <c r="C40" s="1102">
        <v>565000</v>
      </c>
      <c r="D40" s="1608">
        <v>4</v>
      </c>
      <c r="E40" s="1106"/>
      <c r="F40" s="1106">
        <v>565000</v>
      </c>
      <c r="G40" s="1106"/>
      <c r="H40" s="1106">
        <v>63000</v>
      </c>
      <c r="I40" s="1103">
        <f t="shared" si="1"/>
        <v>502000</v>
      </c>
      <c r="J40" s="1107">
        <v>502000</v>
      </c>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3259326</v>
      </c>
      <c r="D49" s="1609"/>
      <c r="E49" s="1103">
        <f t="shared" ref="E49:J49" si="2">SUM(E31:E48)</f>
        <v>1570000</v>
      </c>
      <c r="F49" s="1103">
        <f t="shared" si="2"/>
        <v>565000</v>
      </c>
      <c r="G49" s="1103">
        <f t="shared" si="2"/>
        <v>0</v>
      </c>
      <c r="H49" s="1103">
        <f t="shared" si="2"/>
        <v>443000</v>
      </c>
      <c r="I49" s="1103">
        <f t="shared" si="2"/>
        <v>1692000</v>
      </c>
      <c r="J49" s="1103">
        <f t="shared" si="2"/>
        <v>1681480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6" t="s">
        <v>686</v>
      </c>
      <c r="C52" s="2267"/>
      <c r="D52" s="2267"/>
      <c r="E52" s="124" t="s">
        <v>1010</v>
      </c>
      <c r="F52" s="2268"/>
      <c r="G52" s="2269"/>
      <c r="H52" s="118"/>
      <c r="I52" s="118"/>
      <c r="J52" s="121"/>
    </row>
    <row r="53" spans="1:11" ht="11.25" customHeight="1" x14ac:dyDescent="0.2">
      <c r="A53" s="753" t="s">
        <v>1085</v>
      </c>
      <c r="B53" s="125" t="s">
        <v>1126</v>
      </c>
      <c r="C53" s="121"/>
      <c r="D53" s="117"/>
      <c r="E53" s="124" t="s">
        <v>586</v>
      </c>
      <c r="F53" s="2270"/>
      <c r="G53" s="2271"/>
      <c r="H53" s="118"/>
      <c r="I53" s="118"/>
      <c r="J53" s="121"/>
    </row>
    <row r="54" spans="1:11" ht="11.25" customHeight="1" x14ac:dyDescent="0.2">
      <c r="A54" s="754" t="s">
        <v>1086</v>
      </c>
      <c r="B54" s="123" t="s">
        <v>1127</v>
      </c>
      <c r="C54" s="121"/>
      <c r="D54" s="117"/>
      <c r="E54" s="124" t="s">
        <v>587</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1022</v>
      </c>
      <c r="B1" s="2302"/>
      <c r="C1" s="2302"/>
      <c r="D1" s="2302"/>
      <c r="E1" s="2302"/>
      <c r="F1" s="2302"/>
      <c r="G1" s="2303"/>
      <c r="H1" s="1239"/>
      <c r="I1" s="759"/>
      <c r="J1" s="758"/>
    </row>
    <row r="2" spans="1:11" ht="36.75" x14ac:dyDescent="0.2">
      <c r="A2" s="2322" t="s">
        <v>1977</v>
      </c>
      <c r="B2" s="2323"/>
      <c r="C2" s="2323"/>
      <c r="D2" s="2323"/>
      <c r="E2" s="2324"/>
      <c r="F2" s="1889" t="s">
        <v>1076</v>
      </c>
      <c r="G2" s="1890" t="s">
        <v>101</v>
      </c>
      <c r="H2" s="1890" t="s">
        <v>478</v>
      </c>
      <c r="I2" s="1890" t="s">
        <v>1378</v>
      </c>
      <c r="J2" s="1890" t="s">
        <v>1021</v>
      </c>
      <c r="K2" s="1890" t="s">
        <v>145</v>
      </c>
    </row>
    <row r="3" spans="1:11" x14ac:dyDescent="0.2">
      <c r="A3" s="2325" t="s">
        <v>1951</v>
      </c>
      <c r="B3" s="2326"/>
      <c r="C3" s="2326"/>
      <c r="D3" s="2326"/>
      <c r="E3" s="2327"/>
      <c r="F3" s="255"/>
      <c r="G3" s="563"/>
      <c r="H3" s="563"/>
      <c r="I3" s="563"/>
      <c r="J3" s="1216"/>
      <c r="K3" s="1216"/>
    </row>
    <row r="4" spans="1:11" x14ac:dyDescent="0.2">
      <c r="A4" s="2328" t="s">
        <v>433</v>
      </c>
      <c r="B4" s="2329"/>
      <c r="C4" s="2329"/>
      <c r="D4" s="2329"/>
      <c r="E4" s="2267"/>
      <c r="F4" s="550"/>
      <c r="G4" s="571"/>
      <c r="H4" s="570"/>
      <c r="I4" s="571"/>
      <c r="J4" s="1194"/>
      <c r="K4" s="1194"/>
    </row>
    <row r="5" spans="1:11" ht="13.5" customHeight="1" x14ac:dyDescent="0.2">
      <c r="A5" s="2304" t="s">
        <v>1258</v>
      </c>
      <c r="B5" s="2305"/>
      <c r="C5" s="2305"/>
      <c r="D5" s="2305"/>
      <c r="E5" s="2306"/>
      <c r="F5" s="1150" t="s">
        <v>1013</v>
      </c>
      <c r="G5" s="569"/>
      <c r="H5" s="563">
        <v>12434</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v>5997</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v>5522</v>
      </c>
    </row>
    <row r="10" spans="1:11" ht="12" customHeight="1" x14ac:dyDescent="0.2">
      <c r="A10" s="2307" t="s">
        <v>1911</v>
      </c>
      <c r="B10" s="2308"/>
      <c r="C10" s="2308"/>
      <c r="D10" s="2308"/>
      <c r="E10" s="2309"/>
      <c r="F10" s="1282" t="s">
        <v>1029</v>
      </c>
      <c r="G10" s="568"/>
      <c r="H10" s="1283"/>
      <c r="I10" s="563"/>
      <c r="J10" s="1216"/>
      <c r="K10" s="1216"/>
    </row>
    <row r="11" spans="1:11" x14ac:dyDescent="0.2">
      <c r="A11" s="2304" t="s">
        <v>167</v>
      </c>
      <c r="B11" s="2305"/>
      <c r="C11" s="2305"/>
      <c r="D11" s="2305"/>
      <c r="E11" s="230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12434</v>
      </c>
      <c r="I12" s="564">
        <f>SUM(I5:I11)</f>
        <v>0</v>
      </c>
      <c r="J12" s="564">
        <f>SUM(J5:J11)</f>
        <v>0</v>
      </c>
      <c r="K12" s="564">
        <f>SUM(K5:K11)</f>
        <v>11519</v>
      </c>
    </row>
    <row r="13" spans="1:11" ht="12.75" customHeight="1" thickTop="1" x14ac:dyDescent="0.2">
      <c r="A13" s="2330" t="s">
        <v>434</v>
      </c>
      <c r="B13" s="2331"/>
      <c r="C13" s="2331"/>
      <c r="D13" s="2331"/>
      <c r="E13" s="2332"/>
      <c r="F13" s="1151"/>
      <c r="G13" s="565"/>
      <c r="H13" s="566"/>
      <c r="I13" s="567"/>
      <c r="J13" s="567"/>
      <c r="K13" s="567"/>
    </row>
    <row r="14" spans="1:11" x14ac:dyDescent="0.2">
      <c r="A14" s="2313" t="s">
        <v>534</v>
      </c>
      <c r="B14" s="2313"/>
      <c r="C14" s="2313"/>
      <c r="D14" s="2313"/>
      <c r="E14" s="2314"/>
      <c r="F14" s="257" t="s">
        <v>1019</v>
      </c>
      <c r="G14" s="568"/>
      <c r="H14" s="563">
        <v>12434</v>
      </c>
      <c r="I14" s="569"/>
      <c r="J14" s="1184"/>
      <c r="K14" s="1216">
        <v>11519</v>
      </c>
    </row>
    <row r="15" spans="1:11" x14ac:dyDescent="0.2">
      <c r="A15" s="2305" t="s">
        <v>5</v>
      </c>
      <c r="B15" s="2305"/>
      <c r="C15" s="2305"/>
      <c r="D15" s="2305"/>
      <c r="E15" s="2306"/>
      <c r="F15" s="257" t="s">
        <v>1020</v>
      </c>
      <c r="G15" s="569"/>
      <c r="H15" s="563"/>
      <c r="I15" s="563"/>
      <c r="J15" s="1216"/>
      <c r="K15" s="1216"/>
    </row>
    <row r="16" spans="1:11" ht="12.75" customHeight="1" x14ac:dyDescent="0.2">
      <c r="A16" s="2305" t="s">
        <v>338</v>
      </c>
      <c r="B16" s="2305"/>
      <c r="C16" s="2305"/>
      <c r="D16" s="2305"/>
      <c r="E16" s="2306"/>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3" t="s">
        <v>432</v>
      </c>
      <c r="B18" s="2334"/>
      <c r="C18" s="2334"/>
      <c r="D18" s="2334"/>
      <c r="E18" s="2335"/>
      <c r="F18" s="257" t="s">
        <v>1106</v>
      </c>
      <c r="G18" s="568"/>
      <c r="H18" s="568"/>
      <c r="I18" s="568"/>
      <c r="J18" s="1216"/>
      <c r="K18" s="1202"/>
    </row>
    <row r="19" spans="1:11" ht="23.25" customHeight="1" x14ac:dyDescent="0.2">
      <c r="A19" s="2305" t="s">
        <v>489</v>
      </c>
      <c r="B19" s="2316"/>
      <c r="C19" s="2316"/>
      <c r="D19" s="2316"/>
      <c r="E19" s="2306"/>
      <c r="F19" s="257" t="s">
        <v>1107</v>
      </c>
      <c r="G19" s="568"/>
      <c r="H19" s="568"/>
      <c r="I19" s="568"/>
      <c r="J19" s="1216"/>
      <c r="K19" s="1202"/>
    </row>
    <row r="20" spans="1:11" ht="12.75" customHeight="1" x14ac:dyDescent="0.2">
      <c r="A20" s="2317" t="s">
        <v>1910</v>
      </c>
      <c r="B20" s="2318"/>
      <c r="C20" s="2318"/>
      <c r="D20" s="2318"/>
      <c r="E20" s="2319"/>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1912</v>
      </c>
      <c r="B22" s="2308"/>
      <c r="C22" s="2308"/>
      <c r="D22" s="2308"/>
      <c r="E22" s="2315"/>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12434</v>
      </c>
      <c r="I23" s="564">
        <f>SUM(I14:I16,I21,I22)</f>
        <v>0</v>
      </c>
      <c r="J23" s="564">
        <f>SUM(J14:J16,J21,J22)</f>
        <v>0</v>
      </c>
      <c r="K23" s="564">
        <f>SUM(K14:K16,K21,K22)</f>
        <v>11519</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0"/>
      <c r="I31" s="2311"/>
      <c r="J31" s="2311"/>
      <c r="K31" s="2311"/>
    </row>
    <row r="32" spans="1:11" x14ac:dyDescent="0.2">
      <c r="A32" s="59"/>
      <c r="B32" s="9"/>
      <c r="C32" s="9"/>
      <c r="D32" s="9"/>
      <c r="E32" s="552"/>
      <c r="F32" s="1157" t="s">
        <v>638</v>
      </c>
      <c r="G32" s="572"/>
      <c r="H32" s="2312"/>
      <c r="I32" s="2311"/>
      <c r="J32" s="2311"/>
      <c r="K32" s="2311"/>
    </row>
    <row r="33" spans="1:11" ht="9.75" customHeight="1" x14ac:dyDescent="0.2">
      <c r="A33" s="1791" t="s">
        <v>1909</v>
      </c>
      <c r="B33" s="113"/>
      <c r="C33" s="113"/>
      <c r="D33" s="113"/>
      <c r="E33" s="113"/>
      <c r="F33" s="113"/>
      <c r="G33" s="573"/>
      <c r="H33" s="2312"/>
      <c r="I33" s="2311"/>
      <c r="J33" s="2311"/>
      <c r="K33" s="2311"/>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20"/>
      <c r="C41" s="2320"/>
      <c r="D41" s="2320"/>
      <c r="E41" s="2320"/>
      <c r="F41" s="232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3" sqref="A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6"/>
      <c r="K1" s="2337"/>
      <c r="L1" s="2337"/>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28546</v>
      </c>
      <c r="D5" s="642"/>
      <c r="E5" s="642"/>
      <c r="F5" s="1067">
        <f>(C5+D5)-E5</f>
        <v>28546</v>
      </c>
      <c r="G5" s="638"/>
      <c r="H5" s="644"/>
      <c r="I5" s="644"/>
      <c r="J5" s="644"/>
      <c r="K5" s="649"/>
      <c r="L5" s="1066">
        <f>F5-K5</f>
        <v>28546</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5260810</v>
      </c>
      <c r="D8" s="643">
        <v>171402</v>
      </c>
      <c r="E8" s="643"/>
      <c r="F8" s="1067">
        <f>(C8+D8)-E8</f>
        <v>5432212</v>
      </c>
      <c r="G8" s="639">
        <v>50</v>
      </c>
      <c r="H8" s="575">
        <v>2659730</v>
      </c>
      <c r="I8" s="575">
        <v>86917</v>
      </c>
      <c r="J8" s="575"/>
      <c r="K8" s="1066">
        <f>(H8+I8)-J8</f>
        <v>2746647</v>
      </c>
      <c r="L8" s="1066">
        <f>F8-K8</f>
        <v>2685565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207495</v>
      </c>
      <c r="D12" s="643">
        <v>29035</v>
      </c>
      <c r="E12" s="643">
        <v>1063</v>
      </c>
      <c r="F12" s="1067">
        <f>(C12+D12)-E12</f>
        <v>235467</v>
      </c>
      <c r="G12" s="639">
        <v>10</v>
      </c>
      <c r="H12" s="575">
        <v>98382</v>
      </c>
      <c r="I12" s="575">
        <v>19846</v>
      </c>
      <c r="J12" s="575">
        <v>1063</v>
      </c>
      <c r="K12" s="1066">
        <f>(H12+I12)-J12</f>
        <v>117165</v>
      </c>
      <c r="L12" s="1066">
        <f>F12-K12</f>
        <v>118302</v>
      </c>
    </row>
    <row r="13" spans="1:14" ht="14.25" thickTop="1" thickBot="1" x14ac:dyDescent="0.25">
      <c r="A13" s="654" t="s">
        <v>1335</v>
      </c>
      <c r="B13" s="285">
        <v>252</v>
      </c>
      <c r="C13" s="643">
        <v>167208</v>
      </c>
      <c r="D13" s="643">
        <v>3128</v>
      </c>
      <c r="E13" s="643">
        <v>11360</v>
      </c>
      <c r="F13" s="1067">
        <f>(C13+D13)-E13</f>
        <v>158976</v>
      </c>
      <c r="G13" s="639">
        <v>5</v>
      </c>
      <c r="H13" s="575">
        <v>122627</v>
      </c>
      <c r="I13" s="575">
        <v>18359</v>
      </c>
      <c r="J13" s="575">
        <v>11360</v>
      </c>
      <c r="K13" s="1066">
        <f>(H13+I13)-J13</f>
        <v>129626</v>
      </c>
      <c r="L13" s="1066">
        <f>F13-K13</f>
        <v>29350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5664059</v>
      </c>
      <c r="D16" s="645">
        <f>SUM(D3,D5:D6,D8:D10,D12:D15)</f>
        <v>203565</v>
      </c>
      <c r="E16" s="645">
        <f>SUM(E3,E5:E6,E8:E10,E12:E15)</f>
        <v>12423</v>
      </c>
      <c r="F16" s="645">
        <f>SUM(F3,F5:F6,F8:F10,F12:F15)</f>
        <v>5855201</v>
      </c>
      <c r="G16" s="639"/>
      <c r="H16" s="645">
        <f>SUM(H3,H6,H8:H10,H12:H14,)</f>
        <v>2880739</v>
      </c>
      <c r="I16" s="645">
        <f>SUM(I3,I6,I8:I10,I12:I14,)</f>
        <v>125122</v>
      </c>
      <c r="J16" s="645">
        <f>SUM(J3,J6,J8:J10,J12:J14,)</f>
        <v>12423</v>
      </c>
      <c r="K16" s="1067">
        <f>(H16+I16)-J16</f>
        <v>2993438</v>
      </c>
      <c r="L16" s="1067">
        <f>F16-K16</f>
        <v>2861763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125122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8" activePane="bottomLeft" state="frozen"/>
      <selection activeCell="A43" sqref="A43"/>
      <selection pane="bottomLeft" activeCell="A43" sqref="A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1983</v>
      </c>
      <c r="B1" s="2342"/>
      <c r="C1" s="2342"/>
      <c r="D1" s="2342"/>
      <c r="E1" s="2342"/>
      <c r="F1" s="2343"/>
      <c r="G1" s="940"/>
    </row>
    <row r="2" spans="1:7" ht="13.5" thickBot="1" x14ac:dyDescent="0.25">
      <c r="A2" s="2344" t="s">
        <v>566</v>
      </c>
      <c r="B2" s="2345"/>
      <c r="C2" s="2345"/>
      <c r="D2" s="2345"/>
      <c r="E2" s="2345"/>
      <c r="F2" s="2346"/>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3126408</v>
      </c>
      <c r="G8" s="357"/>
    </row>
    <row r="9" spans="1:7" ht="12" customHeight="1" x14ac:dyDescent="0.2">
      <c r="A9" s="359" t="s">
        <v>538</v>
      </c>
      <c r="B9" s="944" t="s">
        <v>1875</v>
      </c>
      <c r="C9" s="358"/>
      <c r="D9" s="359" t="s">
        <v>590</v>
      </c>
      <c r="E9" s="579"/>
      <c r="F9" s="946">
        <f>'Expenditures 15-22'!K150</f>
        <v>323875</v>
      </c>
      <c r="G9" s="947"/>
    </row>
    <row r="10" spans="1:7" ht="12" customHeight="1" x14ac:dyDescent="0.2">
      <c r="A10" s="359" t="s">
        <v>588</v>
      </c>
      <c r="B10" s="944" t="s">
        <v>1876</v>
      </c>
      <c r="C10" s="358"/>
      <c r="D10" s="359" t="s">
        <v>590</v>
      </c>
      <c r="E10" s="579"/>
      <c r="F10" s="946">
        <f>'Expenditures 15-22'!K168</f>
        <v>539086</v>
      </c>
      <c r="G10" s="947"/>
    </row>
    <row r="11" spans="1:7" ht="12" customHeight="1" x14ac:dyDescent="0.2">
      <c r="A11" s="359" t="s">
        <v>539</v>
      </c>
      <c r="B11" s="944" t="s">
        <v>1877</v>
      </c>
      <c r="C11" s="358"/>
      <c r="D11" s="359" t="s">
        <v>590</v>
      </c>
      <c r="E11" s="579"/>
      <c r="F11" s="946">
        <f>'Expenditures 15-22'!K204</f>
        <v>205113</v>
      </c>
      <c r="G11" s="947"/>
    </row>
    <row r="12" spans="1:7" ht="12" customHeight="1" x14ac:dyDescent="0.2">
      <c r="A12" s="359" t="s">
        <v>540</v>
      </c>
      <c r="B12" s="944" t="s">
        <v>1878</v>
      </c>
      <c r="C12" s="358"/>
      <c r="D12" s="359" t="s">
        <v>590</v>
      </c>
      <c r="E12" s="579"/>
      <c r="F12" s="946">
        <f>'Expenditures 15-22'!K288</f>
        <v>86364</v>
      </c>
      <c r="G12" s="947"/>
    </row>
    <row r="13" spans="1:7" ht="12" customHeight="1" x14ac:dyDescent="0.2">
      <c r="A13" s="359" t="s">
        <v>113</v>
      </c>
      <c r="B13" s="944" t="s">
        <v>1879</v>
      </c>
      <c r="C13" s="358"/>
      <c r="D13" s="359" t="s">
        <v>590</v>
      </c>
      <c r="E13" s="579"/>
      <c r="F13" s="946">
        <f>'Expenditures 15-22'!K331</f>
        <v>31205</v>
      </c>
      <c r="G13" s="948"/>
    </row>
    <row r="14" spans="1:7" ht="12" customHeight="1" thickBot="1" x14ac:dyDescent="0.25">
      <c r="A14" s="949"/>
      <c r="B14" s="580"/>
      <c r="C14" s="581"/>
      <c r="D14" s="1004" t="s">
        <v>590</v>
      </c>
      <c r="E14" s="592" t="s">
        <v>1133</v>
      </c>
      <c r="F14" s="950">
        <f>SUM(F8:F13)</f>
        <v>4312051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78299</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4067</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3863</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177570</v>
      </c>
      <c r="G53" s="357"/>
    </row>
    <row r="54" spans="1:7" ht="12" customHeight="1" x14ac:dyDescent="0.2">
      <c r="A54" s="359" t="s">
        <v>537</v>
      </c>
      <c r="B54" s="359" t="s">
        <v>1887</v>
      </c>
      <c r="C54" s="965" t="s">
        <v>1159</v>
      </c>
      <c r="D54" s="961" t="s">
        <v>1301</v>
      </c>
      <c r="E54" s="579"/>
      <c r="F54" s="1108">
        <f>'Expenditures 15-22'!G114</f>
        <v>12070</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26019</v>
      </c>
      <c r="G57" s="357"/>
    </row>
    <row r="58" spans="1:7" ht="12" customHeight="1" x14ac:dyDescent="0.2">
      <c r="A58" s="359" t="s">
        <v>538</v>
      </c>
      <c r="B58" s="359" t="s">
        <v>1891</v>
      </c>
      <c r="C58" s="962" t="s">
        <v>1159</v>
      </c>
      <c r="D58" s="961" t="s">
        <v>1301</v>
      </c>
      <c r="E58" s="579"/>
      <c r="F58" s="1110">
        <f>'Expenditures 15-22'!G150</f>
        <v>16965</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443000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0</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2503</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49</v>
      </c>
      <c r="G71" s="357"/>
    </row>
    <row r="72" spans="1:8" ht="12" customHeight="1" x14ac:dyDescent="0.2">
      <c r="A72" s="359" t="s">
        <v>540</v>
      </c>
      <c r="B72" s="359" t="s">
        <v>1904</v>
      </c>
      <c r="C72" s="962">
        <f>'Expenditures 15-22'!B274</f>
        <v>3000</v>
      </c>
      <c r="D72" s="952" t="s">
        <v>527</v>
      </c>
      <c r="E72" s="579"/>
      <c r="F72" s="1108">
        <f>'Expenditures 15-22'!K274</f>
        <v>0</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764405</v>
      </c>
      <c r="G75" s="357"/>
    </row>
    <row r="76" spans="1:8" s="971" customFormat="1" ht="12" customHeight="1" thickTop="1" thickBot="1" x14ac:dyDescent="0.25">
      <c r="A76" s="585"/>
      <c r="B76" s="583"/>
      <c r="C76" s="584"/>
      <c r="D76" s="970" t="s">
        <v>1861</v>
      </c>
      <c r="E76" s="595"/>
      <c r="F76" s="1114">
        <f>(F14-F75)</f>
        <v>3547646</v>
      </c>
      <c r="G76" s="359"/>
    </row>
    <row r="77" spans="1:8" s="971" customFormat="1" ht="12" customHeight="1" thickTop="1" x14ac:dyDescent="0.2">
      <c r="A77" s="586"/>
      <c r="B77" s="583"/>
      <c r="C77" s="584"/>
      <c r="D77" s="970" t="s">
        <v>1953</v>
      </c>
      <c r="E77" s="595"/>
      <c r="F77" s="1625">
        <v>322.51</v>
      </c>
      <c r="G77" s="360"/>
      <c r="H77" s="359"/>
    </row>
    <row r="78" spans="1:8" s="971" customFormat="1" ht="12" customHeight="1" thickBot="1" x14ac:dyDescent="0.25">
      <c r="A78" s="587"/>
      <c r="B78" s="583"/>
      <c r="C78" s="584"/>
      <c r="D78" s="970" t="s">
        <v>1932</v>
      </c>
      <c r="E78" s="595" t="s">
        <v>1133</v>
      </c>
      <c r="F78" s="1115">
        <f>IF(F77&gt;0,F76/F77," Complete Line 77")</f>
        <v>11000.111624445753</v>
      </c>
      <c r="G78" s="359"/>
    </row>
    <row r="79" spans="1:8" s="971" customFormat="1" ht="12" thickTop="1" x14ac:dyDescent="0.2">
      <c r="A79" s="384"/>
      <c r="B79" s="359"/>
      <c r="C79" s="358"/>
      <c r="D79" s="582"/>
      <c r="E79" s="579"/>
      <c r="F79" s="972"/>
      <c r="G79" s="359"/>
    </row>
    <row r="80" spans="1:8" s="971" customFormat="1" ht="12" thickBot="1" x14ac:dyDescent="0.25">
      <c r="A80" s="2338" t="s">
        <v>1316</v>
      </c>
      <c r="B80" s="2339"/>
      <c r="C80" s="2339"/>
      <c r="D80" s="2339"/>
      <c r="E80" s="2339"/>
      <c r="F80" s="234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5888</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95905</v>
      </c>
      <c r="G93" s="979"/>
    </row>
    <row r="94" spans="1:7" ht="12" customHeight="1" x14ac:dyDescent="0.2">
      <c r="A94" s="980" t="s">
        <v>147</v>
      </c>
      <c r="B94" s="980" t="s">
        <v>183</v>
      </c>
      <c r="C94" s="977">
        <v>1700</v>
      </c>
      <c r="D94" s="986" t="str">
        <f>'Revenues 9-14'!A82</f>
        <v>Total District/School Activity Income</v>
      </c>
      <c r="E94" s="385"/>
      <c r="F94" s="1073">
        <f>SUM('Revenues 9-14'!C82,'Revenues 9-14'!D82)</f>
        <v>47131</v>
      </c>
      <c r="G94" s="979"/>
    </row>
    <row r="95" spans="1:7" ht="12" customHeight="1" x14ac:dyDescent="0.2">
      <c r="A95" s="980" t="s">
        <v>537</v>
      </c>
      <c r="B95" s="980" t="s">
        <v>184</v>
      </c>
      <c r="C95" s="977">
        <f>'Revenues 9-14'!B84</f>
        <v>1811</v>
      </c>
      <c r="D95" s="978" t="str">
        <f>'Revenues 9-14'!A84</f>
        <v>Rentals - Regular Textbooks</v>
      </c>
      <c r="E95" s="385"/>
      <c r="F95" s="1073">
        <f>'Revenues 9-14'!C84</f>
        <v>18397</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500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122329</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1176</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270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5522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106486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50494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79513</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56222</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16930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29459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4900</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6026</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647898</v>
      </c>
    </row>
    <row r="176" spans="1:7" ht="12" customHeight="1" x14ac:dyDescent="0.2">
      <c r="A176" s="588"/>
      <c r="B176" s="589"/>
      <c r="C176" s="590"/>
      <c r="D176" s="1002" t="s">
        <v>1929</v>
      </c>
      <c r="E176" s="1056"/>
      <c r="F176" s="1118">
        <f>'PCTC-OEPP 28-29'!F76-F175</f>
        <v>2899748</v>
      </c>
    </row>
    <row r="177" spans="1:7" ht="12" customHeight="1" x14ac:dyDescent="0.2">
      <c r="A177" s="588"/>
      <c r="B177" s="589"/>
      <c r="C177" s="590"/>
      <c r="D177" s="1002" t="s">
        <v>797</v>
      </c>
      <c r="E177" s="1056"/>
      <c r="F177" s="1118">
        <f>'Cap Outlay Deprec 27'!I18</f>
        <v>125122</v>
      </c>
    </row>
    <row r="178" spans="1:7" ht="12" customHeight="1" x14ac:dyDescent="0.2">
      <c r="A178" s="588"/>
      <c r="B178" s="589"/>
      <c r="C178" s="590"/>
      <c r="D178" s="1002" t="s">
        <v>1931</v>
      </c>
      <c r="E178" s="1056"/>
      <c r="F178" s="1118">
        <f>F176+F177</f>
        <v>3024870</v>
      </c>
    </row>
    <row r="179" spans="1:7" ht="12" customHeight="1" x14ac:dyDescent="0.2">
      <c r="A179" s="588"/>
      <c r="B179" s="591"/>
      <c r="C179" s="590"/>
      <c r="D179" s="1002" t="s">
        <v>1984</v>
      </c>
      <c r="E179" s="1056"/>
      <c r="F179" s="1119">
        <f>'PCTC-OEPP 28-29'!F77</f>
        <v>322.51</v>
      </c>
      <c r="G179" s="69"/>
    </row>
    <row r="180" spans="1:7" ht="12" customHeight="1" thickBot="1" x14ac:dyDescent="0.25">
      <c r="A180" s="588"/>
      <c r="B180" s="591"/>
      <c r="C180" s="590"/>
      <c r="D180" s="1002" t="s">
        <v>2082</v>
      </c>
      <c r="E180" s="1056" t="s">
        <v>2083</v>
      </c>
      <c r="F180" s="1120">
        <f>F178/F179</f>
        <v>9379.1510340764635</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3" sqref="A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9" t="s">
        <v>1690</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50494</v>
      </c>
      <c r="F10" s="865"/>
      <c r="G10" s="1121"/>
      <c r="H10" s="216"/>
      <c r="I10" s="216"/>
    </row>
    <row r="11" spans="1:9" s="2" customFormat="1" ht="22.5" customHeight="1" x14ac:dyDescent="0.2">
      <c r="A11" s="2354" t="s">
        <v>2072</v>
      </c>
      <c r="B11" s="2355"/>
      <c r="C11" s="2355"/>
      <c r="D11" s="2273"/>
      <c r="E11" s="863">
        <v>12279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2168606</v>
      </c>
      <c r="F19" s="771"/>
      <c r="G19" s="773">
        <f>'Expenditures 15-22'!K33-SUM('Expenditures 15-22'!G33,'Expenditures 15-22'!I33)+'Expenditures 15-22'!D223</f>
        <v>2168606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93894</v>
      </c>
      <c r="F21" s="771"/>
      <c r="G21" s="773">
        <f>'Expenditures 15-22'!K42-SUM('Expenditures 15-22'!G42,'Expenditures 15-22'!I42)+'Expenditures 15-22'!K120-SUM('Expenditures 15-22'!G120,'Expenditures 15-22'!I120)+'Expenditures 15-22'!K174-SUM('Expenditures 15-22'!G174,'Expenditures 15-22'!I174)+'Expenditures 15-22'!D232</f>
        <v>93894</v>
      </c>
      <c r="H21" s="286"/>
      <c r="I21" s="216"/>
    </row>
    <row r="22" spans="1:9" s="2" customFormat="1" ht="12" customHeight="1" x14ac:dyDescent="0.2">
      <c r="A22" s="770" t="s">
        <v>662</v>
      </c>
      <c r="B22" s="766"/>
      <c r="C22" s="765">
        <v>2200</v>
      </c>
      <c r="D22" s="771"/>
      <c r="E22" s="772">
        <f>'Expenditures 15-22'!K47-SUM('Expenditures 15-22'!G47,'Expenditures 15-22'!I47)+'Expenditures 15-22'!D237</f>
        <v>48965</v>
      </c>
      <c r="F22" s="771"/>
      <c r="G22" s="773">
        <f>'Expenditures 15-22'!K47-SUM('Expenditures 15-22'!G47,'Expenditures 15-22'!I47)+'Expenditures 15-22'!D237</f>
        <v>48965</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255217</v>
      </c>
      <c r="F23" s="771"/>
      <c r="G23" s="772">
        <f>'Expenditures 15-22'!K53-SUM('Expenditures 15-22'!G53,'Expenditures 15-22'!I53)+'Expenditures 15-22'!D251+'Expenditures 15-22'!K323-SUM('Expenditures 15-22'!G323,'Expenditures 15-22'!I323)</f>
        <v>255217</v>
      </c>
      <c r="H23" s="286"/>
      <c r="I23" s="216"/>
    </row>
    <row r="24" spans="1:9" s="2" customFormat="1" ht="12" customHeight="1" x14ac:dyDescent="0.2">
      <c r="A24" s="770" t="s">
        <v>664</v>
      </c>
      <c r="B24" s="766"/>
      <c r="C24" s="765">
        <v>2400</v>
      </c>
      <c r="D24" s="771"/>
      <c r="E24" s="772">
        <f>'Expenditures 15-22'!K57-SUM('Expenditures 15-22'!G57,'Expenditures 15-22'!I57)+'Expenditures 15-22'!D255</f>
        <v>199217</v>
      </c>
      <c r="F24" s="771"/>
      <c r="G24" s="773">
        <f>'Expenditures 15-22'!K57-SUM('Expenditures 15-22'!G57,'Expenditures 15-22'!I57)+'Expenditures 15-22'!D255</f>
        <v>199217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54990</v>
      </c>
      <c r="E27" s="772">
        <f>E8</f>
        <v>0</v>
      </c>
      <c r="F27" s="772">
        <f>'Expenditures 15-22'!K60-SUM('Expenditures 15-22'!G60,'Expenditures 15-22'!I60)+'Expenditures 15-22'!D258-E8</f>
        <v>54990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354643</v>
      </c>
      <c r="F28" s="775">
        <f>'Expenditures 15-22'!K61-SUM('Expenditures 15-22'!G61,'Expenditures 15-22'!I61)+'Expenditures 15-22'!K124-SUM('Expenditures 15-22'!G124,'Expenditures 15-22'!I124)+'Expenditures 15-22'!D260-E9</f>
        <v>354643</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219176</v>
      </c>
      <c r="F29" s="771"/>
      <c r="G29" s="773">
        <f>'Expenditures 15-22'!K62-SUM('Expenditures 15-22'!G62,'Expenditures 15-22'!I62)+'Expenditures 15-22'!K125-SUM('Expenditures 15-22'!G125,'Expenditures 15-22'!I125)+'Expenditures 15-22'!K176-SUM('Expenditures 15-22'!G176,'Expenditures 15-22'!I176)+'Expenditures 15-22'!D261</f>
        <v>219176</v>
      </c>
      <c r="H29" s="394"/>
    </row>
    <row r="30" spans="1:9" ht="12" customHeight="1" x14ac:dyDescent="0.2">
      <c r="A30" s="770" t="s">
        <v>107</v>
      </c>
      <c r="B30" s="768"/>
      <c r="C30" s="765">
        <v>2560</v>
      </c>
      <c r="D30" s="771"/>
      <c r="E30" s="772">
        <f>'Expenditures 15-22'!K63-SUM('Expenditures 15-22'!G63,'Expenditures 15-22'!I63)+'Expenditures 15-22'!D262-E10</f>
        <v>95139</v>
      </c>
      <c r="F30" s="771"/>
      <c r="G30" s="772">
        <f>'Expenditures 15-22'!K63-SUM('Expenditures 15-22'!G63,'Expenditures 15-22'!I63)+'Expenditures 15-22'!D262-E10</f>
        <v>95139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54990</v>
      </c>
      <c r="E40" s="775">
        <f>SUM(E19:E39)</f>
        <v>3434857</v>
      </c>
      <c r="F40" s="775">
        <f>SUM(F19:F39)</f>
        <v>409633</v>
      </c>
      <c r="G40" s="775">
        <f>SUM(G19:G39)</f>
        <v>3080214</v>
      </c>
    </row>
    <row r="41" spans="1:7" x14ac:dyDescent="0.2">
      <c r="A41" s="286"/>
      <c r="B41" s="216"/>
      <c r="C41" s="287"/>
      <c r="D41" s="2352" t="s">
        <v>614</v>
      </c>
      <c r="E41" s="2353"/>
      <c r="F41" s="779" t="s">
        <v>615</v>
      </c>
      <c r="G41" s="786"/>
    </row>
    <row r="42" spans="1:7" ht="12" customHeight="1" x14ac:dyDescent="0.2">
      <c r="A42" s="286"/>
      <c r="B42" s="216"/>
      <c r="C42" s="287"/>
      <c r="D42" s="780" t="s">
        <v>561</v>
      </c>
      <c r="E42" s="776">
        <f>D40</f>
        <v>54990</v>
      </c>
      <c r="F42" s="780" t="s">
        <v>563</v>
      </c>
      <c r="G42" s="776">
        <f>F40</f>
        <v>409633</v>
      </c>
    </row>
    <row r="43" spans="1:7" ht="12" customHeight="1" x14ac:dyDescent="0.2">
      <c r="A43" s="286"/>
      <c r="B43" s="216"/>
      <c r="C43" s="287"/>
      <c r="D43" s="780" t="s">
        <v>562</v>
      </c>
      <c r="E43" s="776">
        <f>E40</f>
        <v>3434857</v>
      </c>
      <c r="F43" s="780" t="s">
        <v>562</v>
      </c>
      <c r="G43" s="776">
        <f>G40</f>
        <v>3080214</v>
      </c>
    </row>
    <row r="44" spans="1:7" ht="12" customHeight="1" x14ac:dyDescent="0.2">
      <c r="A44" s="286"/>
      <c r="B44" s="216"/>
      <c r="C44" s="216"/>
      <c r="D44" s="790" t="s">
        <v>1186</v>
      </c>
      <c r="E44" s="791">
        <f>(E42/E43)</f>
        <v>1.6009400100207957E-2</v>
      </c>
      <c r="F44" s="790" t="s">
        <v>1186</v>
      </c>
      <c r="G44" s="791">
        <f>(G42/G43)</f>
        <v>0.13298848716355421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3" sqref="A43"/>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9" t="s">
        <v>2085</v>
      </c>
      <c r="B5" s="2360"/>
      <c r="C5" s="2360"/>
      <c r="D5" s="2360"/>
      <c r="E5" s="2360"/>
    </row>
    <row r="6" spans="1:7" ht="12" customHeight="1" x14ac:dyDescent="0.25">
      <c r="A6" s="1995"/>
      <c r="B6" s="2361" t="str">
        <f>COVER!A17</f>
        <v>Orangeville CUSD 203</v>
      </c>
      <c r="C6" s="2361"/>
      <c r="D6" s="2361"/>
      <c r="E6" s="1996"/>
    </row>
    <row r="7" spans="1:7" ht="11.25" customHeight="1" x14ac:dyDescent="0.25">
      <c r="A7" s="1995"/>
      <c r="B7" s="2362">
        <f>COVER!A13</f>
        <v>8089203026</v>
      </c>
      <c r="C7" s="2362"/>
      <c r="D7" s="2362"/>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c r="C19" s="2007"/>
      <c r="D19" s="2010"/>
      <c r="E19" s="2009"/>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2094</v>
      </c>
      <c r="C26" s="2007" t="s">
        <v>2094</v>
      </c>
      <c r="D26" s="2010" t="s">
        <v>2094</v>
      </c>
      <c r="E26" s="2009" t="s">
        <v>2126</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t="s">
        <v>2094</v>
      </c>
      <c r="C33" s="2007" t="s">
        <v>2094</v>
      </c>
      <c r="D33" s="2010" t="s">
        <v>2094</v>
      </c>
      <c r="E33" s="2009" t="s">
        <v>2095</v>
      </c>
    </row>
    <row r="34" spans="1:5" ht="12" customHeight="1" x14ac:dyDescent="0.25">
      <c r="A34" s="2011"/>
      <c r="B34" s="2011"/>
      <c r="C34" s="2011"/>
      <c r="D34" s="2011"/>
      <c r="E34" s="2011"/>
    </row>
    <row r="35" spans="1:5" ht="12" customHeight="1" x14ac:dyDescent="0.2">
      <c r="A35" s="2012"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1727</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81" t="str">
        <f>COVER!A17</f>
        <v>Orangeville CUSD 203</v>
      </c>
      <c r="J6" s="2382"/>
    </row>
    <row r="7" spans="1:10" x14ac:dyDescent="0.2">
      <c r="A7" s="2383" t="s">
        <v>1036</v>
      </c>
      <c r="B7" s="2384"/>
      <c r="C7" s="2384"/>
      <c r="D7" s="2384"/>
      <c r="E7" s="2385"/>
      <c r="F7" s="1664"/>
      <c r="G7" s="1653"/>
      <c r="H7" s="1663" t="s">
        <v>437</v>
      </c>
      <c r="I7" s="2386">
        <f>COVER!A13</f>
        <v>8089203026</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7" t="s">
        <v>570</v>
      </c>
      <c r="B11" s="2388"/>
      <c r="C11" s="2389"/>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154220</v>
      </c>
      <c r="F12" s="1692"/>
      <c r="G12" s="1691">
        <f t="shared" ref="G12:G18" si="0">SUM(E12:F12)</f>
        <v>154220</v>
      </c>
      <c r="H12" s="1693">
        <v>153262</v>
      </c>
      <c r="I12" s="1692"/>
      <c r="J12" s="1691">
        <f t="shared" ref="J12:J18" si="1">SUM(H12:I12)</f>
        <v>153262</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154220</v>
      </c>
      <c r="F19" s="1699">
        <f t="shared" si="2"/>
        <v>0</v>
      </c>
      <c r="G19" s="1699">
        <f t="shared" si="2"/>
        <v>154220</v>
      </c>
      <c r="H19" s="1699">
        <f t="shared" si="2"/>
        <v>153262</v>
      </c>
      <c r="I19" s="1699">
        <f t="shared" si="2"/>
        <v>0</v>
      </c>
      <c r="J19" s="1699">
        <f t="shared" si="2"/>
        <v>153262</v>
      </c>
    </row>
    <row r="20" spans="1:10" ht="25.5" customHeight="1" thickTop="1" x14ac:dyDescent="0.2">
      <c r="A20" s="1687">
        <v>9</v>
      </c>
      <c r="B20" s="2393" t="s">
        <v>1959</v>
      </c>
      <c r="C20" s="2391"/>
      <c r="D20" s="2392"/>
      <c r="E20" s="1700"/>
      <c r="F20" s="1700"/>
      <c r="G20" s="1700"/>
      <c r="H20" s="1700"/>
      <c r="I20" s="1700"/>
      <c r="J20" s="1701">
        <f>IF(AND(G19&gt;0,J19&gt;0),(((J19-G19)/G19)),"Enter Budget Data")</f>
        <v>-6.2119050706782517E-3</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1221</v>
      </c>
      <c r="D27" s="1970"/>
      <c r="E27" s="1971"/>
      <c r="F27" s="2394" t="s">
        <v>2003</v>
      </c>
      <c r="G27" s="2394"/>
    </row>
    <row r="28" spans="1:10" ht="28.5" customHeight="1" x14ac:dyDescent="0.2">
      <c r="B28" s="1702"/>
      <c r="C28" s="2396"/>
      <c r="D28" s="2396"/>
      <c r="E28" s="1973"/>
      <c r="F28" s="2396"/>
      <c r="G28" s="2396"/>
    </row>
    <row r="29" spans="1:10" x14ac:dyDescent="0.2">
      <c r="B29" s="1702"/>
      <c r="C29" s="1967" t="s">
        <v>2005</v>
      </c>
      <c r="E29" s="1972"/>
      <c r="F29" s="2395" t="s">
        <v>2004</v>
      </c>
      <c r="G29" s="2395"/>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2006</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1049</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43" sqref="A43"/>
    </sheetView>
  </sheetViews>
  <sheetFormatPr defaultRowHeight="12.75" x14ac:dyDescent="0.2"/>
  <cols>
    <col min="1" max="1" width="3" customWidth="1"/>
    <col min="2" max="2" width="11.7109375" customWidth="1"/>
    <col min="3" max="3" width="9.42578125" customWidth="1"/>
    <col min="6" max="6" width="43" customWidth="1"/>
    <col min="7" max="7" width="11.5703125" bestFit="1" customWidth="1"/>
  </cols>
  <sheetData>
    <row r="2" spans="1:7" x14ac:dyDescent="0.2">
      <c r="A2" s="134" t="s">
        <v>297</v>
      </c>
    </row>
    <row r="3" spans="1:7" x14ac:dyDescent="0.2">
      <c r="A3" t="s">
        <v>298</v>
      </c>
    </row>
    <row r="5" spans="1:7" s="2052" customFormat="1" x14ac:dyDescent="0.2">
      <c r="A5" s="2051"/>
      <c r="B5" s="2052" t="s">
        <v>2114</v>
      </c>
      <c r="C5" s="2052" t="s">
        <v>2115</v>
      </c>
      <c r="D5" s="2052" t="s">
        <v>2116</v>
      </c>
      <c r="E5" s="2052" t="s">
        <v>2117</v>
      </c>
      <c r="F5" s="2052" t="s">
        <v>2118</v>
      </c>
      <c r="G5" s="2052" t="s">
        <v>2119</v>
      </c>
    </row>
    <row r="6" spans="1:7" x14ac:dyDescent="0.2">
      <c r="A6" s="387"/>
    </row>
    <row r="7" spans="1:7" s="136" customFormat="1" ht="13.5" thickBot="1" x14ac:dyDescent="0.25">
      <c r="A7" s="2053"/>
      <c r="B7" s="136">
        <v>1790</v>
      </c>
      <c r="C7" s="136">
        <v>10</v>
      </c>
      <c r="D7" s="136">
        <v>10</v>
      </c>
      <c r="E7" s="136">
        <v>81</v>
      </c>
      <c r="F7" s="2054" t="s">
        <v>2120</v>
      </c>
      <c r="G7" s="2057">
        <v>9989</v>
      </c>
    </row>
    <row r="8" spans="1:7" s="136" customFormat="1" ht="13.5" thickTop="1" x14ac:dyDescent="0.2">
      <c r="A8" s="2053"/>
      <c r="G8" s="2056"/>
    </row>
    <row r="9" spans="1:7" s="136" customFormat="1" ht="13.5" thickBot="1" x14ac:dyDescent="0.25">
      <c r="A9" s="2055"/>
      <c r="B9" s="136">
        <v>1993</v>
      </c>
      <c r="C9" s="136">
        <v>11</v>
      </c>
      <c r="D9" s="136">
        <v>10</v>
      </c>
      <c r="E9" s="136">
        <v>106</v>
      </c>
      <c r="F9" s="2054" t="s">
        <v>2121</v>
      </c>
      <c r="G9" s="2057">
        <v>500</v>
      </c>
    </row>
    <row r="10" spans="1:7" s="136" customFormat="1" ht="13.5" thickTop="1" x14ac:dyDescent="0.2">
      <c r="A10" s="2055"/>
      <c r="G10" s="2056"/>
    </row>
    <row r="11" spans="1:7" s="136" customFormat="1" ht="13.5" thickBot="1" x14ac:dyDescent="0.25">
      <c r="A11" s="2055"/>
      <c r="B11" s="136">
        <v>1999</v>
      </c>
      <c r="C11" s="136">
        <v>11</v>
      </c>
      <c r="D11" s="136">
        <v>40</v>
      </c>
      <c r="E11" s="136">
        <v>107</v>
      </c>
      <c r="F11" s="2054" t="s">
        <v>2122</v>
      </c>
      <c r="G11" s="2057">
        <v>75</v>
      </c>
    </row>
    <row r="12" spans="1:7" s="136" customFormat="1" ht="13.5" thickTop="1" x14ac:dyDescent="0.2">
      <c r="A12" s="2055"/>
      <c r="G12" s="2056"/>
    </row>
    <row r="13" spans="1:7" s="136" customFormat="1" ht="13.5" thickBot="1" x14ac:dyDescent="0.25">
      <c r="A13" s="2055"/>
      <c r="B13" s="136">
        <v>3999</v>
      </c>
      <c r="C13" s="136">
        <v>12</v>
      </c>
      <c r="D13" s="136">
        <v>10</v>
      </c>
      <c r="E13" s="136">
        <v>171</v>
      </c>
      <c r="F13" s="2054" t="s">
        <v>2123</v>
      </c>
      <c r="G13" s="2057">
        <v>750</v>
      </c>
    </row>
    <row r="14" spans="1:7" s="136" customFormat="1" ht="13.5" thickTop="1" x14ac:dyDescent="0.2">
      <c r="A14" s="2055"/>
      <c r="G14" s="2056"/>
    </row>
    <row r="15" spans="1:7" s="136" customFormat="1" ht="13.5" thickBot="1" x14ac:dyDescent="0.25">
      <c r="A15" s="2055"/>
      <c r="B15" s="136">
        <v>4190</v>
      </c>
      <c r="C15" s="136">
        <v>17</v>
      </c>
      <c r="D15" s="136">
        <v>20</v>
      </c>
      <c r="E15" s="136">
        <v>135</v>
      </c>
      <c r="F15" s="2054" t="s">
        <v>2124</v>
      </c>
      <c r="G15" s="2057">
        <v>26019</v>
      </c>
    </row>
    <row r="16" spans="1:7" s="136" customFormat="1" ht="13.5" thickTop="1" x14ac:dyDescent="0.2">
      <c r="A16" s="2055"/>
      <c r="G16" s="2056"/>
    </row>
    <row r="17" spans="1:7" s="136" customFormat="1" ht="13.5" thickBot="1" x14ac:dyDescent="0.25">
      <c r="A17" s="2055"/>
      <c r="B17" s="136">
        <v>5400</v>
      </c>
      <c r="C17" s="136">
        <v>18</v>
      </c>
      <c r="D17" s="136">
        <v>30</v>
      </c>
      <c r="E17" s="136">
        <v>165</v>
      </c>
      <c r="F17" s="2054" t="s">
        <v>2125</v>
      </c>
      <c r="G17" s="2057">
        <v>500</v>
      </c>
    </row>
    <row r="18" spans="1:7" s="136" customFormat="1" ht="13.5" thickTop="1" x14ac:dyDescent="0.2">
      <c r="A18" s="2055"/>
      <c r="G18" s="2056"/>
    </row>
    <row r="19" spans="1:7" x14ac:dyDescent="0.2">
      <c r="A19" s="388"/>
    </row>
    <row r="20" spans="1:7" x14ac:dyDescent="0.2">
      <c r="A20" s="388"/>
    </row>
    <row r="21" spans="1:7" x14ac:dyDescent="0.2">
      <c r="A21" s="388"/>
    </row>
    <row r="22" spans="1:7" x14ac:dyDescent="0.2">
      <c r="A22" s="388"/>
    </row>
    <row r="23" spans="1:7" x14ac:dyDescent="0.2">
      <c r="A23" s="388"/>
    </row>
    <row r="24" spans="1:7" x14ac:dyDescent="0.2">
      <c r="A24" s="388"/>
    </row>
    <row r="25" spans="1:7" x14ac:dyDescent="0.2">
      <c r="A25" s="388"/>
    </row>
    <row r="26" spans="1:7" x14ac:dyDescent="0.2">
      <c r="A26" s="388"/>
    </row>
    <row r="27" spans="1:7" x14ac:dyDescent="0.2">
      <c r="A27" s="388"/>
    </row>
    <row r="28" spans="1:7"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Orangeville CUSD 203</v>
      </c>
    </row>
    <row r="65" spans="2:2" x14ac:dyDescent="0.2">
      <c r="B65" s="396">
        <f>COVER!A13</f>
        <v>8089203026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9" t="s">
        <v>1986</v>
      </c>
      <c r="B1" s="2400"/>
      <c r="C1" s="2400"/>
      <c r="D1" s="2400"/>
      <c r="E1" s="2400"/>
      <c r="F1" s="2401"/>
    </row>
    <row r="2" spans="1:8" ht="39.75" customHeight="1" x14ac:dyDescent="0.2">
      <c r="A2" s="2409" t="s">
        <v>1961</v>
      </c>
      <c r="B2" s="2410"/>
      <c r="C2" s="2410"/>
      <c r="D2" s="2410"/>
      <c r="E2" s="2410"/>
      <c r="F2" s="2411"/>
      <c r="G2" s="1883"/>
      <c r="H2" s="1883"/>
    </row>
    <row r="3" spans="1:8" ht="46.5" customHeight="1" x14ac:dyDescent="0.2">
      <c r="A3" s="2412" t="s">
        <v>1783</v>
      </c>
      <c r="B3" s="2413"/>
      <c r="C3" s="2413"/>
      <c r="D3" s="2413"/>
      <c r="E3" s="2413"/>
      <c r="F3" s="2414"/>
      <c r="G3" s="1883"/>
      <c r="H3" s="1883"/>
    </row>
    <row r="4" spans="1:8" s="1631" customFormat="1" ht="41.25" customHeight="1" x14ac:dyDescent="0.2">
      <c r="A4" s="2415" t="s">
        <v>1985</v>
      </c>
      <c r="B4" s="2416"/>
      <c r="C4" s="2416"/>
      <c r="D4" s="2416"/>
      <c r="E4" s="2416"/>
      <c r="F4" s="2417"/>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3167982</v>
      </c>
      <c r="C6" s="1634">
        <f>'Acct Summary 7-8'!D8</f>
        <v>298724</v>
      </c>
      <c r="D6" s="1634">
        <f>'Acct Summary 7-8'!F8</f>
        <v>262154</v>
      </c>
      <c r="E6" s="1634">
        <f>'Acct Summary 7-8'!I8</f>
        <v>27772</v>
      </c>
      <c r="F6" s="1634">
        <f>SUM(B6:E6)</f>
        <v>3756632</v>
      </c>
    </row>
    <row r="7" spans="1:8" s="1635" customFormat="1" ht="14.25" customHeight="1" thickBot="1" x14ac:dyDescent="0.25">
      <c r="A7" s="1633" t="s">
        <v>1695</v>
      </c>
      <c r="B7" s="1636">
        <f>'Acct Summary 7-8'!C17</f>
        <v>3126408</v>
      </c>
      <c r="C7" s="1636">
        <f>'Acct Summary 7-8'!D17</f>
        <v>323875</v>
      </c>
      <c r="D7" s="1636">
        <f>'Acct Summary 7-8'!F17</f>
        <v>205113</v>
      </c>
      <c r="E7" s="1899"/>
      <c r="F7" s="1634">
        <f>SUM(B7:E7)</f>
        <v>3655396</v>
      </c>
    </row>
    <row r="8" spans="1:8" s="1635" customFormat="1" ht="14.25" thickTop="1" thickBot="1" x14ac:dyDescent="0.25">
      <c r="A8" s="1637" t="s">
        <v>1696</v>
      </c>
      <c r="B8" s="1638">
        <f>(B6-B7)</f>
        <v>41574</v>
      </c>
      <c r="C8" s="1638">
        <f>(C6-C7)</f>
        <v>-25151</v>
      </c>
      <c r="D8" s="1638">
        <f>(D6-D7)</f>
        <v>57041</v>
      </c>
      <c r="E8" s="1636">
        <f>(E6-E7)</f>
        <v>27772</v>
      </c>
      <c r="F8" s="1639">
        <f>SUM(F6-F7)</f>
        <v>101236</v>
      </c>
    </row>
    <row r="9" spans="1:8" s="1635" customFormat="1" ht="14.25" thickTop="1" thickBot="1" x14ac:dyDescent="0.25">
      <c r="A9" s="1640" t="s">
        <v>1962</v>
      </c>
      <c r="B9" s="1641">
        <f>'Acct Summary 7-8'!C81</f>
        <v>139943</v>
      </c>
      <c r="C9" s="1641">
        <f>'Acct Summary 7-8'!D81</f>
        <v>15801</v>
      </c>
      <c r="D9" s="1641">
        <f>'Acct Summary 7-8'!F81</f>
        <v>188753</v>
      </c>
      <c r="E9" s="1641">
        <f>'Acct Summary 7-8'!I81</f>
        <v>698444</v>
      </c>
      <c r="F9" s="1720">
        <f>SUM(B9:E9)</f>
        <v>1042941</v>
      </c>
    </row>
    <row r="10" spans="1:8" ht="16.5" customHeight="1" thickTop="1" x14ac:dyDescent="0.2">
      <c r="A10" s="1642"/>
      <c r="B10" s="1643"/>
      <c r="C10" s="2403" t="str">
        <f>IF(AND(F8&lt;0,F9&gt;=0,ABS(F8*3)&gt;ABS(F9)),A14,IF(AND(F8&lt;0,F9&gt;0,ABS(F8*3)&lt;=ABS(F9)),A15,IF(AND(F8&lt;0,F9&lt;0),A14,IF(F9=0,A17,A16))))</f>
        <v>Balanced - no deficit reduction plan is required.</v>
      </c>
      <c r="D10" s="2404"/>
      <c r="E10" s="2404"/>
      <c r="F10" s="2405"/>
    </row>
    <row r="11" spans="1:8" ht="19.5" customHeight="1" x14ac:dyDescent="0.2">
      <c r="A11" s="1718"/>
      <c r="B11" s="1719"/>
      <c r="C11" s="2403"/>
      <c r="D11" s="2404"/>
      <c r="E11" s="2404"/>
      <c r="F11" s="2405"/>
      <c r="H11" s="1717"/>
    </row>
    <row r="12" spans="1:8" ht="19.5" customHeight="1" x14ac:dyDescent="0.2">
      <c r="A12" s="1718"/>
      <c r="B12" s="1719"/>
      <c r="C12" s="2403"/>
      <c r="D12" s="2404"/>
      <c r="E12" s="2404"/>
      <c r="F12" s="2405"/>
      <c r="H12" s="1717"/>
    </row>
    <row r="13" spans="1:8" ht="19.5" customHeight="1" x14ac:dyDescent="0.2">
      <c r="A13" s="1718"/>
      <c r="B13" s="1719"/>
      <c r="C13" s="2406"/>
      <c r="D13" s="2407"/>
      <c r="E13" s="2407"/>
      <c r="F13" s="2408"/>
      <c r="H13" s="1717"/>
    </row>
    <row r="14" spans="1:8" s="1590" customFormat="1" ht="0.75" customHeight="1" x14ac:dyDescent="0.2">
      <c r="A14" s="2402" t="s">
        <v>1856</v>
      </c>
      <c r="B14" s="2402"/>
      <c r="C14" s="2402"/>
      <c r="D14" s="2402"/>
      <c r="E14" s="2402"/>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8"/>
      <c r="B8" s="2419"/>
      <c r="C8" s="2419"/>
      <c r="D8" s="2420"/>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23" t="s">
        <v>1998</v>
      </c>
      <c r="D11" s="2424"/>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6" t="s">
        <v>358</v>
      </c>
      <c r="D27" s="2427"/>
    </row>
    <row r="28" spans="1:4" ht="12.75" x14ac:dyDescent="0.2">
      <c r="A28" s="230"/>
      <c r="B28" s="231">
        <v>2</v>
      </c>
      <c r="C28" s="2425" t="s">
        <v>2053</v>
      </c>
      <c r="D28" s="229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8" t="s">
        <v>632</v>
      </c>
      <c r="D49" s="2429"/>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21" t="s">
        <v>919</v>
      </c>
      <c r="D62" s="2422"/>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1" t="s">
        <v>776</v>
      </c>
      <c r="D76" s="2422"/>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3" t="s">
        <v>1939</v>
      </c>
      <c r="B4" s="2454"/>
      <c r="C4" s="2454"/>
      <c r="D4" s="2454"/>
      <c r="E4" s="2454"/>
      <c r="F4" s="2454"/>
      <c r="G4" s="2454"/>
      <c r="H4" s="2454"/>
      <c r="I4" s="2454"/>
      <c r="J4" s="2454"/>
      <c r="K4" s="2454"/>
      <c r="L4" s="245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41" t="str">
        <f>COVER!A17</f>
        <v>Orangeville CUSD 203</v>
      </c>
      <c r="B7" s="2442"/>
      <c r="C7" s="2442"/>
      <c r="D7" s="2455"/>
      <c r="E7" s="2456">
        <f>COVER!A13</f>
        <v>8089203026</v>
      </c>
      <c r="F7" s="2457"/>
      <c r="G7" s="2458" t="str">
        <f>COVER!T23</f>
        <v>066-004238</v>
      </c>
      <c r="H7" s="2459"/>
      <c r="I7" s="2459"/>
      <c r="J7" s="2459"/>
      <c r="K7" s="2459"/>
      <c r="L7" s="2460"/>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61"/>
      <c r="B9" s="2431"/>
      <c r="C9" s="2431"/>
      <c r="D9" s="2431"/>
      <c r="E9" s="2431"/>
      <c r="F9" s="2462"/>
      <c r="G9" s="2430" t="str">
        <f>COVER!T13</f>
        <v>BENNING GROUP. LLC</v>
      </c>
      <c r="H9" s="2452"/>
      <c r="I9" s="2452"/>
      <c r="J9" s="2452"/>
      <c r="K9" s="2452"/>
      <c r="L9" s="2463"/>
    </row>
    <row r="10" spans="1:29" ht="13.5" customHeight="1" x14ac:dyDescent="0.2">
      <c r="A10" s="2438"/>
      <c r="B10" s="2439"/>
      <c r="C10" s="2439"/>
      <c r="D10" s="2439"/>
      <c r="E10" s="2439"/>
      <c r="F10" s="2440"/>
      <c r="G10" s="2430" t="str">
        <f>COVER!T17</f>
        <v>50 W. DOUGLAS STREET, SUITE 801</v>
      </c>
      <c r="H10" s="2444"/>
      <c r="I10" s="2444"/>
      <c r="J10" s="2444"/>
      <c r="K10" s="2444"/>
      <c r="L10" s="2445"/>
    </row>
    <row r="11" spans="1:29" ht="13.5" customHeight="1" x14ac:dyDescent="0.2">
      <c r="A11" s="2042" t="s">
        <v>2044</v>
      </c>
      <c r="B11" s="2043"/>
      <c r="C11" s="2022"/>
      <c r="D11" s="2046"/>
      <c r="E11" s="2022"/>
      <c r="F11" s="2023"/>
      <c r="G11" s="2430" t="str">
        <f>COVER!T19</f>
        <v>FREEPORT</v>
      </c>
      <c r="H11" s="2444"/>
      <c r="I11" s="2444"/>
      <c r="J11" s="1984" t="str">
        <f>COVER!X19</f>
        <v>IL</v>
      </c>
      <c r="K11" s="1984">
        <f>COVER!Z19</f>
        <v>61032</v>
      </c>
      <c r="L11" s="2026"/>
    </row>
    <row r="12" spans="1:29" ht="13.5" customHeight="1" x14ac:dyDescent="0.2">
      <c r="A12" s="2446" t="s">
        <v>2043</v>
      </c>
      <c r="B12" s="2447"/>
      <c r="C12" s="2447"/>
      <c r="D12" s="2447"/>
      <c r="E12" s="2447"/>
      <c r="F12" s="2448"/>
      <c r="G12" s="1987"/>
      <c r="H12" s="1309"/>
      <c r="I12" s="1309"/>
      <c r="J12" s="1309"/>
      <c r="K12" s="1309"/>
      <c r="L12" s="1988"/>
    </row>
    <row r="13" spans="1:29" ht="13.5" customHeight="1" x14ac:dyDescent="0.2">
      <c r="A13" s="2430"/>
      <c r="B13" s="2452"/>
      <c r="C13" s="2452"/>
      <c r="D13" s="2452"/>
      <c r="E13" s="1308"/>
      <c r="F13" s="2035"/>
      <c r="G13" s="2027" t="s">
        <v>2046</v>
      </c>
      <c r="H13" s="2028"/>
      <c r="I13" s="2449" t="str">
        <f>COVER!T25</f>
        <v>jblocker@benninggroup.com</v>
      </c>
      <c r="J13" s="2450"/>
      <c r="K13" s="2450"/>
      <c r="L13" s="2451"/>
    </row>
    <row r="14" spans="1:29" ht="13.5" customHeight="1" x14ac:dyDescent="0.2">
      <c r="A14" s="2430" t="str">
        <f>COVER!A19</f>
        <v>201 SOUTH ORANGE STREET</v>
      </c>
      <c r="B14" s="2431"/>
      <c r="C14" s="2431"/>
      <c r="D14" s="2431"/>
      <c r="E14" s="2033">
        <v>0</v>
      </c>
      <c r="F14" s="1307"/>
      <c r="G14" s="2029" t="s">
        <v>1412</v>
      </c>
      <c r="H14" s="1290"/>
      <c r="I14" s="1290"/>
      <c r="J14" s="1290"/>
      <c r="K14" s="1290"/>
      <c r="L14" s="2025"/>
    </row>
    <row r="15" spans="1:29" ht="13.5" customHeight="1" x14ac:dyDescent="0.2">
      <c r="A15" s="2430" t="str">
        <f>COVER!A21</f>
        <v xml:space="preserve">ORANGEVILLE  </v>
      </c>
      <c r="B15" s="2444"/>
      <c r="C15" s="2444"/>
      <c r="D15" s="1289"/>
      <c r="E15" s="1989"/>
      <c r="F15" s="1306"/>
      <c r="G15" s="1983" t="str">
        <f>COVER!T15</f>
        <v>JENNY L. BLOCKER</v>
      </c>
      <c r="H15" s="1290"/>
      <c r="I15" s="1290"/>
      <c r="J15" s="1290"/>
      <c r="K15" s="1290"/>
      <c r="L15" s="2025"/>
    </row>
    <row r="16" spans="1:29" ht="12.2" customHeight="1" x14ac:dyDescent="0.2">
      <c r="A16" s="2032" t="s">
        <v>2045</v>
      </c>
      <c r="B16" s="1560"/>
      <c r="C16" s="2034">
        <f>COVER!A25</f>
        <v>61060</v>
      </c>
      <c r="D16" s="2034"/>
      <c r="E16" s="2034"/>
      <c r="F16" s="2035"/>
      <c r="G16" s="2432"/>
      <c r="H16" s="2433"/>
      <c r="I16" s="2433"/>
      <c r="J16" s="2433"/>
      <c r="K16" s="2433"/>
      <c r="L16" s="2434"/>
    </row>
    <row r="17" spans="1:13" ht="12.2" customHeight="1" x14ac:dyDescent="0.2">
      <c r="A17" s="2435"/>
      <c r="B17" s="2436"/>
      <c r="C17" s="2436"/>
      <c r="D17" s="2436"/>
      <c r="E17" s="2436"/>
      <c r="F17" s="2437"/>
      <c r="G17" s="2029" t="s">
        <v>1411</v>
      </c>
      <c r="H17" s="1290"/>
      <c r="I17" s="1290"/>
      <c r="J17" s="1290"/>
      <c r="K17" s="2030" t="s">
        <v>1410</v>
      </c>
      <c r="L17" s="2023"/>
      <c r="M17" s="1305"/>
    </row>
    <row r="18" spans="1:13" ht="12.2" customHeight="1" x14ac:dyDescent="0.2">
      <c r="A18" s="2438"/>
      <c r="B18" s="2439"/>
      <c r="C18" s="2439"/>
      <c r="D18" s="2439"/>
      <c r="E18" s="2439"/>
      <c r="F18" s="2440"/>
      <c r="G18" s="2441" t="str">
        <f>COVER!T21</f>
        <v>815-235-3157</v>
      </c>
      <c r="H18" s="2442"/>
      <c r="I18" s="2442"/>
      <c r="J18" s="2442"/>
      <c r="K18" s="2441" t="str">
        <f>COVER!X21</f>
        <v>815/235-3158</v>
      </c>
      <c r="L18" s="244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4" t="str">
        <f>'Single Audit Cover'!A7</f>
        <v>Orangeville CUSD 203</v>
      </c>
      <c r="B1" s="2454"/>
      <c r="C1" s="2454"/>
      <c r="D1" s="2454"/>
    </row>
    <row r="2" spans="1:11" s="1982" customFormat="1" ht="12.75" x14ac:dyDescent="0.2">
      <c r="A2" s="2465">
        <f>'Single Audit Cover'!E7</f>
        <v>8089203026</v>
      </c>
      <c r="B2" s="2466"/>
      <c r="C2" s="2466"/>
      <c r="D2" s="2466"/>
    </row>
    <row r="3" spans="1:11" s="1982" customFormat="1" ht="12.75" x14ac:dyDescent="0.2">
      <c r="A3" s="2464" t="s">
        <v>2023</v>
      </c>
      <c r="B3" s="2454"/>
      <c r="C3" s="2454"/>
      <c r="D3" s="2454"/>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9" t="str">
        <f>'Single Audit Cover'!A7</f>
        <v>Orangeville CUSD 203</v>
      </c>
      <c r="B1" s="2469"/>
      <c r="C1" s="2469"/>
      <c r="D1" s="2469"/>
      <c r="E1" s="2469"/>
    </row>
    <row r="2" spans="1:5" x14ac:dyDescent="0.2">
      <c r="A2" s="2470">
        <f>'Single Audit Cover'!E7</f>
        <v>8089203026</v>
      </c>
      <c r="B2" s="2470"/>
      <c r="C2" s="2470"/>
      <c r="D2" s="2470"/>
      <c r="E2" s="247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245486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12279</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-6026</v>
      </c>
    </row>
    <row r="19" spans="1:4" ht="13.5" thickBot="1" x14ac:dyDescent="0.25">
      <c r="A19" s="1359" t="s">
        <v>1497</v>
      </c>
      <c r="D19" s="1358">
        <f>SUM(D10:D17)</f>
        <v>251739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1"/>
      <c r="B24" s="2472"/>
      <c r="D24" s="1351"/>
    </row>
    <row r="25" spans="1:4" x14ac:dyDescent="0.2">
      <c r="A25" s="2467"/>
      <c r="B25" s="2468"/>
      <c r="D25" s="1351"/>
    </row>
    <row r="26" spans="1:4" x14ac:dyDescent="0.2">
      <c r="A26" s="2467"/>
      <c r="B26" s="2468"/>
      <c r="D26" s="1351"/>
    </row>
    <row r="27" spans="1:4" x14ac:dyDescent="0.2">
      <c r="A27" s="2467"/>
      <c r="B27" s="2468"/>
      <c r="D27" s="1351"/>
    </row>
    <row r="28" spans="1:4" x14ac:dyDescent="0.2">
      <c r="A28" s="2467"/>
      <c r="B28" s="2468"/>
      <c r="D28" s="1351"/>
    </row>
    <row r="29" spans="1:4" x14ac:dyDescent="0.2">
      <c r="A29" s="2467"/>
      <c r="B29" s="2468"/>
      <c r="D29" s="1351"/>
    </row>
    <row r="30" spans="1:4" x14ac:dyDescent="0.2">
      <c r="A30" s="2467"/>
      <c r="B30" s="2468"/>
      <c r="D30" s="1351"/>
    </row>
    <row r="32" spans="1:4" x14ac:dyDescent="0.2">
      <c r="A32" s="1357" t="s">
        <v>1495</v>
      </c>
      <c r="D32" s="1356">
        <f>SUM(D19:D30)</f>
        <v>251739</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7"/>
      <c r="B40" s="2468"/>
      <c r="D40" s="1351"/>
    </row>
    <row r="41" spans="1:4" x14ac:dyDescent="0.2">
      <c r="A41" s="2467"/>
      <c r="B41" s="2468"/>
      <c r="D41" s="1350"/>
    </row>
    <row r="42" spans="1:4" x14ac:dyDescent="0.2">
      <c r="A42" s="2467"/>
      <c r="B42" s="2468"/>
      <c r="D42" s="1350"/>
    </row>
    <row r="43" spans="1:4" x14ac:dyDescent="0.2">
      <c r="A43" s="2467"/>
      <c r="B43" s="2468"/>
      <c r="D43" s="1350"/>
    </row>
    <row r="44" spans="1:4" x14ac:dyDescent="0.2">
      <c r="A44" s="2467"/>
      <c r="B44" s="2468"/>
      <c r="D44" s="1350"/>
    </row>
    <row r="45" spans="1:4" x14ac:dyDescent="0.2">
      <c r="A45" s="2467"/>
      <c r="B45" s="2468"/>
      <c r="D45" s="1350"/>
    </row>
    <row r="47" spans="1:4" x14ac:dyDescent="0.2">
      <c r="B47" s="1349" t="s">
        <v>1489</v>
      </c>
      <c r="C47" s="1349"/>
      <c r="D47" s="1985">
        <f>SUM(D35:D45)</f>
        <v>0</v>
      </c>
    </row>
    <row r="49" spans="2:4" x14ac:dyDescent="0.2">
      <c r="B49" s="1349" t="s">
        <v>1488</v>
      </c>
      <c r="C49" s="1349"/>
      <c r="D49" s="1985">
        <f>D32-D47</f>
        <v>251739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3" t="str">
        <f>'Single Audit Cover'!A7</f>
        <v>Orangeville CUSD 203</v>
      </c>
      <c r="C1" s="2474"/>
      <c r="D1" s="2474"/>
      <c r="E1" s="2474"/>
      <c r="F1" s="2474"/>
      <c r="G1" s="2474"/>
      <c r="H1" s="2474"/>
      <c r="I1" s="2474"/>
      <c r="J1" s="2474"/>
      <c r="K1" s="2474"/>
    </row>
    <row r="2" spans="2:12" ht="15" x14ac:dyDescent="0.2">
      <c r="B2" s="2475">
        <f>'Single Audit Cover'!E7</f>
        <v>8089203026</v>
      </c>
      <c r="C2" s="2475"/>
      <c r="D2" s="2475"/>
      <c r="E2" s="2475"/>
      <c r="F2" s="2475"/>
      <c r="G2" s="2475"/>
      <c r="H2" s="2475"/>
      <c r="I2" s="2475"/>
      <c r="J2" s="2475"/>
      <c r="K2" s="2475"/>
      <c r="L2" s="1422"/>
    </row>
    <row r="3" spans="2:12" ht="15" x14ac:dyDescent="0.2">
      <c r="B3" s="2476" t="s">
        <v>1473</v>
      </c>
      <c r="C3" s="2476"/>
      <c r="D3" s="2476"/>
      <c r="E3" s="2476"/>
      <c r="F3" s="2476"/>
      <c r="G3" s="2476"/>
      <c r="H3" s="2476"/>
      <c r="I3" s="2476"/>
      <c r="J3" s="2476"/>
      <c r="K3" s="2476"/>
      <c r="L3" s="1422"/>
    </row>
    <row r="4" spans="2:12" ht="15" x14ac:dyDescent="0.2">
      <c r="B4" s="2453" t="str">
        <f>'[1]Single Audit Cover'!A4</f>
        <v>Year Ending June 30, 2016</v>
      </c>
      <c r="C4" s="2453"/>
      <c r="D4" s="2453"/>
      <c r="E4" s="2453"/>
      <c r="F4" s="2453"/>
      <c r="G4" s="2453"/>
      <c r="H4" s="2453"/>
      <c r="I4" s="2453"/>
      <c r="J4" s="2453"/>
      <c r="K4" s="245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0" t="str">
        <f>'Single Audit Cover'!A7</f>
        <v>Orangeville CUSD 203</v>
      </c>
      <c r="B1" s="2481"/>
      <c r="C1" s="2481"/>
      <c r="D1" s="2481"/>
      <c r="E1" s="1437"/>
    </row>
    <row r="2" spans="1:5" ht="13.5" customHeight="1" x14ac:dyDescent="0.2">
      <c r="A2" s="2482">
        <f>'Single Audit Cover'!E7</f>
        <v>8089203026</v>
      </c>
      <c r="B2" s="2483"/>
      <c r="C2" s="2483"/>
      <c r="D2" s="2483"/>
      <c r="E2" s="1424"/>
    </row>
    <row r="3" spans="1:5" ht="15.75" customHeight="1" x14ac:dyDescent="0.25">
      <c r="A3" s="2484" t="s">
        <v>1545</v>
      </c>
      <c r="B3" s="2485"/>
      <c r="C3" s="2485"/>
      <c r="D3" s="2485"/>
      <c r="E3" s="1436"/>
    </row>
    <row r="4" spans="1:5" ht="13.5" customHeight="1" x14ac:dyDescent="0.25">
      <c r="A4" s="2486" t="str">
        <f>'[1]Single Audit Cover'!A4</f>
        <v>Year Ending June 30, 2016</v>
      </c>
      <c r="B4" s="2487"/>
      <c r="C4" s="2487"/>
      <c r="D4" s="2487"/>
      <c r="E4" s="1436"/>
    </row>
    <row r="5" spans="1:5" ht="8.25" customHeight="1" x14ac:dyDescent="0.2">
      <c r="C5" s="1367"/>
      <c r="D5" s="1367"/>
    </row>
    <row r="6" spans="1:5" ht="13.5" customHeight="1" x14ac:dyDescent="0.2">
      <c r="A6" s="1357" t="s">
        <v>1918</v>
      </c>
      <c r="C6" s="1367"/>
      <c r="D6" s="1367"/>
    </row>
    <row r="7" spans="1:5" ht="60.95" customHeight="1" x14ac:dyDescent="0.2">
      <c r="A7" s="2488" t="s">
        <v>2031</v>
      </c>
      <c r="B7" s="2489"/>
      <c r="C7" s="2489"/>
      <c r="D7" s="2489"/>
      <c r="E7" s="1435"/>
    </row>
    <row r="8" spans="1:5" ht="13.5" customHeight="1" x14ac:dyDescent="0.2">
      <c r="A8" s="1357" t="s">
        <v>1919</v>
      </c>
      <c r="C8" s="1353"/>
      <c r="D8" s="1353"/>
    </row>
    <row r="9" spans="1:5" x14ac:dyDescent="0.2">
      <c r="A9" s="2488" t="s">
        <v>1920</v>
      </c>
      <c r="B9" s="2489"/>
      <c r="C9" s="2489"/>
      <c r="D9" s="2489"/>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7" t="s">
        <v>1921</v>
      </c>
      <c r="B28" s="2477"/>
      <c r="C28" s="2477"/>
      <c r="D28" s="2477"/>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8" t="s">
        <v>2032</v>
      </c>
      <c r="C42" s="2478"/>
      <c r="D42" s="2478"/>
      <c r="E42" s="1424"/>
    </row>
    <row r="43" spans="1:5" s="1372" customFormat="1" ht="46.15" customHeight="1" x14ac:dyDescent="0.2">
      <c r="A43" s="1423">
        <v>6</v>
      </c>
      <c r="B43" s="2479" t="s">
        <v>2084</v>
      </c>
      <c r="C43" s="2479"/>
      <c r="D43" s="247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Orangeville CUSD 203</v>
      </c>
      <c r="C1" s="2497"/>
      <c r="D1" s="2497"/>
      <c r="E1" s="2497"/>
      <c r="F1" s="2497"/>
      <c r="G1" s="2497"/>
      <c r="H1" s="2497"/>
      <c r="I1" s="2497"/>
      <c r="J1" s="1476"/>
    </row>
    <row r="2" spans="2:10" s="1367" customFormat="1" ht="12.75" customHeight="1" x14ac:dyDescent="0.2">
      <c r="B2" s="2498">
        <f>'Single Audit Cover'!E7</f>
        <v>8089203026</v>
      </c>
      <c r="C2" s="2499"/>
      <c r="D2" s="2499"/>
      <c r="E2" s="2499"/>
      <c r="F2" s="2499"/>
      <c r="G2" s="2499"/>
      <c r="H2" s="2499"/>
      <c r="I2" s="2499"/>
      <c r="J2" s="1476"/>
    </row>
    <row r="3" spans="2:10" s="1367" customFormat="1" ht="12.75" customHeight="1" x14ac:dyDescent="0.2">
      <c r="B3" s="2500" t="s">
        <v>1568</v>
      </c>
      <c r="C3" s="2487"/>
      <c r="D3" s="2487"/>
      <c r="E3" s="2487"/>
      <c r="F3" s="2487"/>
      <c r="G3" s="2487"/>
      <c r="H3" s="2487"/>
      <c r="I3" s="2487"/>
      <c r="J3" s="1475"/>
    </row>
    <row r="4" spans="2:10" s="1367" customFormat="1" ht="12.75" customHeight="1" x14ac:dyDescent="0.2">
      <c r="B4" s="2500" t="str">
        <f>'[1]Single Audit Cover'!A4</f>
        <v>Year Ending June 30, 2016</v>
      </c>
      <c r="C4" s="2487"/>
      <c r="D4" s="2487"/>
      <c r="E4" s="2487"/>
      <c r="F4" s="2487"/>
      <c r="G4" s="2487"/>
      <c r="H4" s="2487"/>
      <c r="I4" s="2487"/>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1567</v>
      </c>
      <c r="C7" s="2487"/>
      <c r="D7" s="2487"/>
      <c r="E7" s="2487"/>
      <c r="F7" s="2487"/>
      <c r="G7" s="2487"/>
      <c r="H7" s="2487"/>
      <c r="I7" s="2487"/>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95"/>
      <c r="D11" s="2495"/>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4"/>
      <c r="E29" s="2494"/>
      <c r="F29" s="2494"/>
      <c r="G29" s="2494"/>
      <c r="H29" s="2494"/>
      <c r="I29" s="2494"/>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1552</v>
      </c>
      <c r="C44" s="1387"/>
      <c r="D44" s="1387"/>
      <c r="E44" s="2493"/>
      <c r="F44" s="2493"/>
      <c r="G44" s="2493"/>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Orangeville CUSD 203</v>
      </c>
      <c r="C1" s="2496"/>
      <c r="D1" s="2496"/>
      <c r="E1" s="2496"/>
      <c r="F1" s="2496"/>
      <c r="G1" s="2496"/>
      <c r="H1" s="2496"/>
      <c r="I1" s="2496"/>
      <c r="J1" s="2496"/>
      <c r="K1" s="2496"/>
      <c r="L1" s="1524"/>
      <c r="M1" s="1524"/>
    </row>
    <row r="2" spans="1:13" ht="12" customHeight="1" x14ac:dyDescent="0.2">
      <c r="B2" s="2498">
        <f>'Single Audit Cover'!E7</f>
        <v>8089203026</v>
      </c>
      <c r="C2" s="2498"/>
      <c r="D2" s="2498"/>
      <c r="E2" s="2498"/>
      <c r="F2" s="2498"/>
      <c r="G2" s="2498"/>
      <c r="H2" s="2498"/>
      <c r="I2" s="2498"/>
      <c r="J2" s="2498"/>
      <c r="K2" s="2498"/>
      <c r="L2" s="1523"/>
      <c r="M2" s="1522"/>
    </row>
    <row r="3" spans="1:13" ht="10.35" customHeight="1" x14ac:dyDescent="0.2">
      <c r="B3" s="2486" t="s">
        <v>1568</v>
      </c>
      <c r="C3" s="2486"/>
      <c r="D3" s="2486"/>
      <c r="E3" s="2486"/>
      <c r="F3" s="2486"/>
      <c r="G3" s="2486"/>
      <c r="H3" s="2486"/>
      <c r="I3" s="2486"/>
      <c r="J3" s="2486"/>
      <c r="K3" s="2486"/>
      <c r="L3" s="1521"/>
      <c r="M3" s="1521"/>
    </row>
    <row r="4" spans="1:13" ht="11.1" customHeight="1" x14ac:dyDescent="0.2">
      <c r="B4" s="2503" t="str">
        <f>'[1]Single Audit Cover'!A4</f>
        <v>Year Ending June 30, 2016</v>
      </c>
      <c r="C4" s="2503"/>
      <c r="D4" s="2503"/>
      <c r="E4" s="2503"/>
      <c r="F4" s="2503"/>
      <c r="G4" s="2503"/>
      <c r="H4" s="2503"/>
      <c r="I4" s="2503"/>
      <c r="J4" s="2503"/>
      <c r="K4" s="2503"/>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3" t="s">
        <v>1588</v>
      </c>
      <c r="C7" s="2503"/>
      <c r="D7" s="2504"/>
      <c r="E7" s="2504"/>
      <c r="F7" s="2504"/>
      <c r="G7" s="2504"/>
      <c r="H7" s="2504"/>
      <c r="I7" s="2504"/>
      <c r="J7" s="2504"/>
      <c r="K7" s="250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2"/>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2"/>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5"/>
      <c r="C20" s="2505"/>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2"/>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2"/>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6"/>
      <c r="C29" s="2506"/>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1"/>
      <c r="C32" s="2501"/>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Orangeville CUSD 203</v>
      </c>
      <c r="C1" s="2510"/>
      <c r="D1" s="2510"/>
      <c r="E1" s="2510"/>
      <c r="F1" s="2510"/>
      <c r="G1" s="2510"/>
      <c r="H1" s="2510"/>
      <c r="I1" s="2510"/>
      <c r="J1" s="2510"/>
      <c r="K1" s="2510"/>
      <c r="L1" s="1545"/>
    </row>
    <row r="2" spans="1:12" ht="12.75" customHeight="1" x14ac:dyDescent="0.2">
      <c r="B2" s="2511">
        <f>'Single Audit Cover'!E7</f>
        <v>8089203026</v>
      </c>
      <c r="C2" s="2511"/>
      <c r="D2" s="2511"/>
      <c r="E2" s="2511"/>
      <c r="F2" s="2511"/>
      <c r="G2" s="2511"/>
      <c r="H2" s="2511"/>
      <c r="I2" s="2511"/>
      <c r="J2" s="2511"/>
      <c r="K2" s="2511"/>
      <c r="L2" s="1544"/>
    </row>
    <row r="3" spans="1:12" ht="12.75" customHeight="1" x14ac:dyDescent="0.2">
      <c r="B3" s="2486" t="s">
        <v>1568</v>
      </c>
      <c r="C3" s="2486"/>
      <c r="D3" s="2486"/>
      <c r="E3" s="2486"/>
      <c r="F3" s="2486"/>
      <c r="G3" s="2486"/>
      <c r="H3" s="2486"/>
      <c r="I3" s="2486"/>
      <c r="J3" s="2486"/>
      <c r="K3" s="2486"/>
      <c r="L3" s="1521"/>
    </row>
    <row r="4" spans="1:12" ht="12.75" customHeight="1" x14ac:dyDescent="0.2">
      <c r="B4" s="2486" t="str">
        <f>'[1]Single Audit Cover'!A4</f>
        <v>Year Ending June 30, 2016</v>
      </c>
      <c r="C4" s="2486"/>
      <c r="D4" s="2486"/>
      <c r="E4" s="2486"/>
      <c r="F4" s="2486"/>
      <c r="G4" s="2486"/>
      <c r="H4" s="2486"/>
      <c r="I4" s="2486"/>
      <c r="J4" s="2486"/>
      <c r="K4" s="2486"/>
      <c r="L4" s="1521"/>
    </row>
    <row r="5" spans="1:12" ht="5.25" customHeight="1" x14ac:dyDescent="0.2">
      <c r="B5" s="1353" t="s">
        <v>1389</v>
      </c>
      <c r="C5" s="1353"/>
      <c r="L5" s="1427"/>
    </row>
    <row r="6" spans="1:12" ht="30.75" customHeight="1" x14ac:dyDescent="0.2">
      <c r="A6" s="1427"/>
      <c r="B6" s="2512" t="s">
        <v>1609</v>
      </c>
      <c r="C6" s="2512"/>
      <c r="D6" s="2512"/>
      <c r="E6" s="2512"/>
      <c r="F6" s="2512"/>
      <c r="G6" s="2512"/>
      <c r="H6" s="2512"/>
      <c r="I6" s="2512"/>
      <c r="J6" s="2512"/>
      <c r="K6" s="2512"/>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7"/>
      <c r="E14" s="2507"/>
      <c r="F14" s="2507"/>
      <c r="H14" s="1433" t="s">
        <v>1603</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8"/>
      <c r="E16" s="2508"/>
      <c r="F16" s="2508"/>
      <c r="G16" s="2508"/>
      <c r="H16" s="2508"/>
      <c r="I16" s="2508"/>
      <c r="J16" s="2508"/>
      <c r="K16" s="2508"/>
      <c r="L16" s="1427"/>
    </row>
    <row r="17" spans="2:12" ht="13.5" customHeight="1" x14ac:dyDescent="0.2">
      <c r="B17" s="1434" t="s">
        <v>1601</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Orangeville CUSD 203</v>
      </c>
      <c r="C1" s="2496"/>
      <c r="D1" s="2496"/>
      <c r="E1" s="1557"/>
    </row>
    <row r="2" spans="2:5" s="1387" customFormat="1" ht="12.75" customHeight="1" x14ac:dyDescent="0.2">
      <c r="B2" s="2498">
        <f>'Single Audit Cover'!E7</f>
        <v>8089203026</v>
      </c>
      <c r="C2" s="2498"/>
      <c r="D2" s="2498"/>
      <c r="E2" s="1556"/>
    </row>
    <row r="3" spans="2:5" s="1346" customFormat="1" ht="12.75" customHeight="1" x14ac:dyDescent="0.2">
      <c r="B3" s="2486" t="s">
        <v>1619</v>
      </c>
      <c r="C3" s="2486"/>
      <c r="D3" s="2486"/>
      <c r="E3" s="1981"/>
    </row>
    <row r="4" spans="2:5" s="1387" customFormat="1" ht="12.75" customHeight="1" x14ac:dyDescent="0.2">
      <c r="B4" s="2513" t="str">
        <f>'[1]Single Audit Cover'!A4</f>
        <v>Year Ending June 30, 2016</v>
      </c>
      <c r="C4" s="2513"/>
      <c r="D4" s="2513"/>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Orangeville CUSD 203</v>
      </c>
      <c r="C1" s="2496"/>
      <c r="D1" s="2496"/>
      <c r="E1" s="2496"/>
      <c r="F1" s="1545"/>
      <c r="G1" s="1545"/>
      <c r="H1" s="1545"/>
      <c r="I1" s="1545"/>
      <c r="J1" s="1545"/>
      <c r="K1" s="1545"/>
      <c r="L1" s="1545"/>
    </row>
    <row r="2" spans="2:12" ht="13.5" customHeight="1" x14ac:dyDescent="0.2">
      <c r="B2" s="2498">
        <f>'Single Audit Cover'!E7</f>
        <v>8089203026</v>
      </c>
      <c r="C2" s="2498"/>
      <c r="D2" s="2498"/>
      <c r="E2" s="2498"/>
      <c r="F2" s="1544"/>
      <c r="G2" s="1544"/>
      <c r="H2" s="1544"/>
      <c r="I2" s="1544"/>
      <c r="J2" s="1544"/>
      <c r="K2" s="1544"/>
      <c r="L2" s="1544"/>
    </row>
    <row r="3" spans="2:12" ht="13.5" customHeight="1" x14ac:dyDescent="0.2">
      <c r="B3" s="2486" t="s">
        <v>1627</v>
      </c>
      <c r="C3" s="2486"/>
      <c r="D3" s="2486"/>
      <c r="E3" s="2486"/>
      <c r="F3" s="1981"/>
      <c r="G3" s="1981"/>
      <c r="H3" s="1981"/>
      <c r="I3" s="1981"/>
      <c r="J3" s="1981"/>
      <c r="K3" s="1981"/>
      <c r="L3" s="1981"/>
    </row>
    <row r="4" spans="2:12" ht="13.5" customHeight="1" x14ac:dyDescent="0.2">
      <c r="B4" s="2514" t="str">
        <f>'[1]Single Audit Cover'!A4</f>
        <v>Year Ending June 30, 2016</v>
      </c>
      <c r="C4" s="2514"/>
      <c r="D4" s="2514"/>
      <c r="E4" s="251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6"/>
      <c r="C11" s="2506"/>
      <c r="D11" s="2502"/>
      <c r="E11" s="2502"/>
    </row>
    <row r="12" spans="2:12" ht="13.5" customHeight="1" x14ac:dyDescent="0.2">
      <c r="B12" s="1427"/>
      <c r="C12" s="1427"/>
      <c r="D12" s="1427"/>
    </row>
    <row r="13" spans="2:12" ht="13.5" customHeight="1" x14ac:dyDescent="0.2">
      <c r="B13" s="1320" t="s">
        <v>1623</v>
      </c>
      <c r="C13" s="1320"/>
      <c r="D13" s="1427"/>
    </row>
    <row r="14" spans="2:12" ht="76.5" customHeight="1" x14ac:dyDescent="0.2">
      <c r="B14" s="2506"/>
      <c r="C14" s="2506"/>
      <c r="D14" s="2502"/>
      <c r="E14" s="2502"/>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8089203026</v>
      </c>
    </row>
    <row r="3" spans="1:2" x14ac:dyDescent="0.2">
      <c r="A3" t="s">
        <v>1131</v>
      </c>
      <c r="B3" s="1232" t="str">
        <f>COVER!A15</f>
        <v>STEPHENSON</v>
      </c>
    </row>
    <row r="4" spans="1:2" x14ac:dyDescent="0.2">
      <c r="A4" t="s">
        <v>1187</v>
      </c>
      <c r="B4" s="1232" t="str">
        <f>COVER!A17</f>
        <v>Orangeville CUSD 203</v>
      </c>
    </row>
    <row r="5" spans="1:2" x14ac:dyDescent="0.2">
      <c r="A5" t="s">
        <v>818</v>
      </c>
      <c r="B5" s="1232" t="str">
        <f>COVER!A38</f>
        <v>DR. DOUGLAS DESCHEPPER</v>
      </c>
    </row>
    <row r="6" spans="1:2" x14ac:dyDescent="0.2">
      <c r="A6" t="s">
        <v>823</v>
      </c>
      <c r="B6" s="1232">
        <f>COVER!P35</f>
        <v>0</v>
      </c>
    </row>
    <row r="7" spans="1:2" x14ac:dyDescent="0.2">
      <c r="A7" t="s">
        <v>819</v>
      </c>
      <c r="B7" s="1232">
        <f>COVER!I38</f>
        <v>0</v>
      </c>
    </row>
    <row r="8" spans="1:2" x14ac:dyDescent="0.2">
      <c r="A8" t="s">
        <v>820</v>
      </c>
      <c r="B8" s="1232" t="str">
        <f>COVER!T38</f>
        <v>AARON MERCIER</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066-004238</v>
      </c>
    </row>
    <row r="16" spans="1:2" x14ac:dyDescent="0.2">
      <c r="A16" t="s">
        <v>500</v>
      </c>
      <c r="B16" s="1232" t="str">
        <f>COVER!T13</f>
        <v>BENNING GROUP. LLC</v>
      </c>
    </row>
    <row r="17" spans="1:2" x14ac:dyDescent="0.2">
      <c r="A17" t="s">
        <v>1051</v>
      </c>
      <c r="B17" s="1232" t="str">
        <f>COVER!T15</f>
        <v>JENNY L. BLOCKER</v>
      </c>
    </row>
    <row r="18" spans="1:2" x14ac:dyDescent="0.2">
      <c r="A18" t="s">
        <v>1369</v>
      </c>
      <c r="B18" s="1232" t="str">
        <f>COVER!T17</f>
        <v>50 W. DOUGLAS STREET, SUITE 801</v>
      </c>
    </row>
    <row r="19" spans="1:2" x14ac:dyDescent="0.2">
      <c r="A19" t="s">
        <v>1053</v>
      </c>
      <c r="B19" s="1232" t="str">
        <f>COVER!T25</f>
        <v>jblocker@benninggroup.com</v>
      </c>
    </row>
    <row r="20" spans="1:2" x14ac:dyDescent="0.2">
      <c r="A20" t="s">
        <v>1054</v>
      </c>
      <c r="B20" s="1232" t="str">
        <f>COVER!T19</f>
        <v>FREEPORT</v>
      </c>
    </row>
    <row r="21" spans="1:2" x14ac:dyDescent="0.2">
      <c r="A21" t="s">
        <v>568</v>
      </c>
      <c r="B21" s="1232" t="str">
        <f>COVER!X19</f>
        <v>IL</v>
      </c>
    </row>
    <row r="22" spans="1:2" x14ac:dyDescent="0.2">
      <c r="A22" t="s">
        <v>1055</v>
      </c>
      <c r="B22" s="1232">
        <f>COVER!Z19</f>
        <v>61032</v>
      </c>
    </row>
    <row r="23" spans="1:2" x14ac:dyDescent="0.2">
      <c r="A23" t="s">
        <v>1371</v>
      </c>
      <c r="B23" s="1232" t="str">
        <f>COVER!T21</f>
        <v>815-235-3157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Yes</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35521</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139834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-109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-109</v>
      </c>
      <c r="C91" s="14" t="s">
        <v>671</v>
      </c>
      <c r="D91" s="14" t="str">
        <f t="shared" si="0"/>
        <v>Error?</v>
      </c>
    </row>
    <row r="92" spans="1:4" x14ac:dyDescent="0.2">
      <c r="A92" s="55">
        <v>31</v>
      </c>
      <c r="B92" s="1232">
        <f>'Assets-Liab 5-6'!C39</f>
        <v>139943</v>
      </c>
      <c r="D92" s="14" t="str">
        <f t="shared" si="0"/>
        <v>Error?</v>
      </c>
    </row>
    <row r="93" spans="1:4" x14ac:dyDescent="0.2">
      <c r="A93" s="55">
        <v>32</v>
      </c>
      <c r="B93" s="1232">
        <f>'Assets-Liab 5-6'!C41</f>
        <v>139834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15801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15801</v>
      </c>
      <c r="D123" s="14" t="str">
        <f t="shared" si="0"/>
        <v>Error?</v>
      </c>
    </row>
    <row r="124" spans="1:4" x14ac:dyDescent="0.2">
      <c r="A124" s="55">
        <v>63</v>
      </c>
      <c r="B124" s="1232">
        <f>'Assets-Liab 5-6'!D41</f>
        <v>15801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10520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10520</v>
      </c>
      <c r="D140" s="14" t="str">
        <f t="shared" si="1"/>
        <v>Error?</v>
      </c>
    </row>
    <row r="141" spans="1:4" x14ac:dyDescent="0.2">
      <c r="A141" s="55">
        <v>80</v>
      </c>
      <c r="B141" s="1232">
        <f>'Assets-Liab 5-6'!E41</f>
        <v>10520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188640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-113</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-113</v>
      </c>
      <c r="C169" s="14" t="s">
        <v>671</v>
      </c>
      <c r="D169" s="14" t="str">
        <f t="shared" si="1"/>
        <v>Error?</v>
      </c>
    </row>
    <row r="170" spans="1:4" x14ac:dyDescent="0.2">
      <c r="A170" s="55">
        <v>109</v>
      </c>
      <c r="B170" s="1232">
        <f>'Assets-Liab 5-6'!F39</f>
        <v>188753</v>
      </c>
      <c r="D170" s="14" t="str">
        <f t="shared" si="1"/>
        <v>Error?</v>
      </c>
    </row>
    <row r="171" spans="1:4" x14ac:dyDescent="0.2">
      <c r="A171" s="55">
        <v>110</v>
      </c>
      <c r="B171" s="1232">
        <f>'Assets-Liab 5-6'!F41</f>
        <v>188640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65719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19175</v>
      </c>
      <c r="D189" s="14" t="str">
        <f t="shared" si="1"/>
        <v>Error?</v>
      </c>
    </row>
    <row r="190" spans="1:4" x14ac:dyDescent="0.2">
      <c r="A190" s="55">
        <v>129</v>
      </c>
      <c r="B190" s="1232">
        <f>'Assets-Liab 5-6'!G41</f>
        <v>65719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28546</v>
      </c>
      <c r="D273" s="14" t="str">
        <f t="shared" si="3"/>
        <v>Error?</v>
      </c>
    </row>
    <row r="274" spans="1:4" x14ac:dyDescent="0.2">
      <c r="A274" s="55">
        <v>213</v>
      </c>
      <c r="B274" s="1232">
        <f>'Assets-Liab 5-6'!M17</f>
        <v>5432212</v>
      </c>
      <c r="D274" s="14" t="str">
        <f t="shared" si="3"/>
        <v>Error?</v>
      </c>
    </row>
    <row r="275" spans="1:4" x14ac:dyDescent="0.2">
      <c r="A275" s="55">
        <v>214</v>
      </c>
      <c r="B275" s="1232">
        <f>'Assets-Liab 5-6'!M18</f>
        <v>394443</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5855201</v>
      </c>
      <c r="C279" s="14" t="s">
        <v>671</v>
      </c>
      <c r="D279" s="14" t="str">
        <f t="shared" si="3"/>
        <v>Error?</v>
      </c>
    </row>
    <row r="280" spans="1:4" x14ac:dyDescent="0.2">
      <c r="A280" s="55">
        <v>219</v>
      </c>
      <c r="B280" s="1232">
        <f>'Assets-Liab 5-6'!M40</f>
        <v>5855201</v>
      </c>
      <c r="D280" s="14" t="str">
        <f t="shared" si="3"/>
        <v>Error?</v>
      </c>
    </row>
    <row r="281" spans="1:4" x14ac:dyDescent="0.2">
      <c r="A281" s="55">
        <v>220</v>
      </c>
      <c r="B281" s="1232">
        <f>'Assets-Liab 5-6'!M41</f>
        <v>5855201</v>
      </c>
      <c r="C281" s="14" t="s">
        <v>671</v>
      </c>
      <c r="D281" s="14" t="str">
        <f t="shared" si="3"/>
        <v>Error?</v>
      </c>
    </row>
    <row r="282" spans="1:4" x14ac:dyDescent="0.2">
      <c r="A282" s="55">
        <v>221</v>
      </c>
      <c r="B282" s="1232">
        <f>'Assets-Liab 5-6'!N21</f>
        <v>10520</v>
      </c>
      <c r="D282" s="14" t="str">
        <f t="shared" si="3"/>
        <v>Error?</v>
      </c>
    </row>
    <row r="283" spans="1:4" x14ac:dyDescent="0.2">
      <c r="A283" s="55">
        <v>222</v>
      </c>
      <c r="B283" s="1232">
        <f>'Assets-Liab 5-6'!N22</f>
        <v>1681480</v>
      </c>
      <c r="D283" s="14" t="str">
        <f t="shared" si="3"/>
        <v>Error?</v>
      </c>
    </row>
    <row r="284" spans="1:4" x14ac:dyDescent="0.2">
      <c r="A284" s="55">
        <v>223</v>
      </c>
      <c r="B284" s="1232">
        <f>'Assets-Liab 5-6'!N23</f>
        <v>1692000</v>
      </c>
      <c r="C284" s="14" t="s">
        <v>671</v>
      </c>
      <c r="D284" s="14" t="str">
        <f t="shared" si="3"/>
        <v>Error?</v>
      </c>
    </row>
    <row r="285" spans="1:4" x14ac:dyDescent="0.2">
      <c r="A285" s="55">
        <v>224</v>
      </c>
      <c r="B285" s="1232">
        <f>'Assets-Liab 5-6'!N36</f>
        <v>1692000</v>
      </c>
      <c r="D285" s="14" t="str">
        <f t="shared" si="3"/>
        <v>Error?</v>
      </c>
    </row>
    <row r="286" spans="1:4" x14ac:dyDescent="0.2">
      <c r="A286" s="83">
        <v>225</v>
      </c>
      <c r="D286" s="14" t="str">
        <f t="shared" si="3"/>
        <v>OK</v>
      </c>
    </row>
    <row r="287" spans="1:4" x14ac:dyDescent="0.2">
      <c r="A287" s="55">
        <v>226</v>
      </c>
      <c r="B287" s="1232">
        <f>'Assets-Liab 5-6'!N37</f>
        <v>1692000</v>
      </c>
      <c r="C287" s="14" t="s">
        <v>671</v>
      </c>
      <c r="D287" s="14" t="str">
        <f t="shared" si="3"/>
        <v>Error?</v>
      </c>
    </row>
    <row r="288" spans="1:4" x14ac:dyDescent="0.2">
      <c r="A288" s="55">
        <v>227</v>
      </c>
      <c r="B288" s="1232">
        <f>'Assets-Liab 5-6'!N41</f>
        <v>1692000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1023121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114550</v>
      </c>
      <c r="D717" s="14" t="str">
        <f t="shared" si="10"/>
        <v>Error?</v>
      </c>
    </row>
    <row r="718" spans="1:4" x14ac:dyDescent="0.2">
      <c r="A718" s="55">
        <v>657</v>
      </c>
      <c r="B718" s="1232">
        <f>'Expenditures 15-22'!C14</f>
        <v>51430</v>
      </c>
      <c r="D718" s="14" t="str">
        <f t="shared" si="10"/>
        <v>Error?</v>
      </c>
    </row>
    <row r="719" spans="1:4" x14ac:dyDescent="0.2">
      <c r="A719" s="55">
        <v>658</v>
      </c>
      <c r="B719" s="1232">
        <f>'Expenditures 15-22'!C15</f>
        <v>3400</v>
      </c>
      <c r="D719" s="14" t="str">
        <f t="shared" si="10"/>
        <v>Error?</v>
      </c>
    </row>
    <row r="720" spans="1:4" x14ac:dyDescent="0.2">
      <c r="A720" s="55">
        <v>659</v>
      </c>
      <c r="B720" s="1232">
        <f>'Expenditures 15-22'!C33</f>
        <v>1603466</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41568</v>
      </c>
      <c r="D722" s="14" t="str">
        <f t="shared" si="10"/>
        <v>Error?</v>
      </c>
    </row>
    <row r="723" spans="1:4" x14ac:dyDescent="0.2">
      <c r="A723" s="55">
        <v>662</v>
      </c>
      <c r="B723" s="1232">
        <f>'Expenditures 15-22'!C38</f>
        <v>20467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15464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77499</v>
      </c>
      <c r="C727" s="14" t="s">
        <v>671</v>
      </c>
      <c r="D727" s="14" t="str">
        <f t="shared" si="10"/>
        <v>Error?</v>
      </c>
    </row>
    <row r="728" spans="1:4" x14ac:dyDescent="0.2">
      <c r="A728" s="55">
        <v>667</v>
      </c>
      <c r="B728" s="1232">
        <f>'Expenditures 15-22'!C44</f>
        <v>1500</v>
      </c>
      <c r="D728" s="14" t="str">
        <f t="shared" si="10"/>
        <v>Error?</v>
      </c>
    </row>
    <row r="729" spans="1:4" x14ac:dyDescent="0.2">
      <c r="A729" s="55">
        <v>668</v>
      </c>
      <c r="B729" s="1232">
        <f>'Expenditures 15-22'!C45</f>
        <v>20340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21840</v>
      </c>
      <c r="C731" s="14" t="s">
        <v>671</v>
      </c>
      <c r="D731" s="14" t="str">
        <f t="shared" si="10"/>
        <v>Error?</v>
      </c>
    </row>
    <row r="732" spans="1:4" x14ac:dyDescent="0.2">
      <c r="A732" s="55">
        <v>671</v>
      </c>
      <c r="B732" s="1232">
        <f>'Expenditures 15-22'!C49</f>
        <v>425</v>
      </c>
      <c r="D732" s="14" t="str">
        <f t="shared" si="10"/>
        <v>Error?</v>
      </c>
    </row>
    <row r="733" spans="1:4" x14ac:dyDescent="0.2">
      <c r="A733" s="55">
        <v>672</v>
      </c>
      <c r="B733" s="1232">
        <f>'Expenditures 15-22'!C50</f>
        <v>105804</v>
      </c>
      <c r="D733" s="14" t="str">
        <f t="shared" si="10"/>
        <v>Error?</v>
      </c>
    </row>
    <row r="734" spans="1:4" x14ac:dyDescent="0.2">
      <c r="A734" s="55">
        <v>673</v>
      </c>
      <c r="B734" s="1232">
        <f>'Expenditures 15-22'!C53</f>
        <v>106229</v>
      </c>
      <c r="C734" s="14" t="s">
        <v>671</v>
      </c>
      <c r="D734" s="14" t="str">
        <f t="shared" si="10"/>
        <v>Error?</v>
      </c>
    </row>
    <row r="735" spans="1:4" x14ac:dyDescent="0.2">
      <c r="A735" s="55">
        <v>674</v>
      </c>
      <c r="B735" s="1232">
        <f>'Expenditures 15-22'!C55</f>
        <v>135707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135707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40453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45441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85894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427169</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2030635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231188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28182</v>
      </c>
      <c r="D775" s="14" t="str">
        <f t="shared" si="11"/>
        <v>Error?</v>
      </c>
    </row>
    <row r="776" spans="1:4" x14ac:dyDescent="0.2">
      <c r="A776" s="55">
        <v>715</v>
      </c>
      <c r="B776" s="1232">
        <f>'Expenditures 15-22'!D14</f>
        <v>4372</v>
      </c>
      <c r="D776" s="14" t="str">
        <f t="shared" si="11"/>
        <v>Error?</v>
      </c>
    </row>
    <row r="777" spans="1:4" x14ac:dyDescent="0.2">
      <c r="A777" s="55">
        <v>716</v>
      </c>
      <c r="B777" s="1232">
        <f>'Expenditures 15-22'!D15</f>
        <v>443</v>
      </c>
      <c r="D777" s="14" t="str">
        <f t="shared" si="11"/>
        <v>Error?</v>
      </c>
    </row>
    <row r="778" spans="1:4" x14ac:dyDescent="0.2">
      <c r="A778" s="55">
        <v>717</v>
      </c>
      <c r="B778" s="1232">
        <f>'Expenditures 15-22'!D33</f>
        <v>369952</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11163</v>
      </c>
      <c r="D780" s="14" t="str">
        <f t="shared" si="11"/>
        <v>Error?</v>
      </c>
    </row>
    <row r="781" spans="1:4" x14ac:dyDescent="0.2">
      <c r="A781" s="55">
        <v>720</v>
      </c>
      <c r="B781" s="1232">
        <f>'Expenditures 15-22'!D38</f>
        <v>33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11196</v>
      </c>
      <c r="C785" s="14" t="s">
        <v>671</v>
      </c>
      <c r="D785" s="14" t="str">
        <f t="shared" si="11"/>
        <v>Error?</v>
      </c>
    </row>
    <row r="786" spans="1:4" x14ac:dyDescent="0.2">
      <c r="A786" s="55">
        <v>725</v>
      </c>
      <c r="B786" s="1232">
        <f>'Expenditures 15-22'!D44</f>
        <v>3794</v>
      </c>
      <c r="D786" s="14" t="str">
        <f t="shared" si="11"/>
        <v>Error?</v>
      </c>
    </row>
    <row r="787" spans="1:4" x14ac:dyDescent="0.2">
      <c r="A787" s="55">
        <v>726</v>
      </c>
      <c r="B787" s="1232">
        <f>'Expenditures 15-22'!D45</f>
        <v>33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3827</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44229</v>
      </c>
      <c r="D791" s="14" t="str">
        <f t="shared" si="11"/>
        <v>Error?</v>
      </c>
    </row>
    <row r="792" spans="1:4" x14ac:dyDescent="0.2">
      <c r="A792" s="55">
        <v>731</v>
      </c>
      <c r="B792" s="1232">
        <f>'Expenditures 15-22'!D53</f>
        <v>44229</v>
      </c>
      <c r="C792" s="14" t="s">
        <v>671</v>
      </c>
      <c r="D792" s="14" t="str">
        <f t="shared" si="11"/>
        <v>Error?</v>
      </c>
    </row>
    <row r="793" spans="1:4" x14ac:dyDescent="0.2">
      <c r="A793" s="55">
        <v>732</v>
      </c>
      <c r="B793" s="1232">
        <f>'Expenditures 15-22'!D55</f>
        <v>44383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44383</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6121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6147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12268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115903</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485855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9771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7759</v>
      </c>
      <c r="D833" s="14" t="str">
        <f t="shared" si="12"/>
        <v>Error?</v>
      </c>
    </row>
    <row r="834" spans="1:4" x14ac:dyDescent="0.2">
      <c r="A834" s="55">
        <v>773</v>
      </c>
      <c r="B834" s="1232">
        <f>'Expenditures 15-22'!E14</f>
        <v>21183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44407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923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923</v>
      </c>
      <c r="C843" s="14" t="s">
        <v>671</v>
      </c>
      <c r="D843" s="14" t="str">
        <f t="shared" si="12"/>
        <v>Error?</v>
      </c>
    </row>
    <row r="844" spans="1:4" x14ac:dyDescent="0.2">
      <c r="A844" s="55">
        <v>783</v>
      </c>
      <c r="B844" s="1232">
        <f>'Expenditures 15-22'!E44</f>
        <v>12562</v>
      </c>
      <c r="D844" s="14" t="str">
        <f t="shared" si="12"/>
        <v>Error?</v>
      </c>
    </row>
    <row r="845" spans="1:4" x14ac:dyDescent="0.2">
      <c r="A845" s="55">
        <v>784</v>
      </c>
      <c r="B845" s="1232">
        <f>'Expenditures 15-22'!E45</f>
        <v>52</v>
      </c>
      <c r="D845" s="14" t="str">
        <f t="shared" si="12"/>
        <v>Error?</v>
      </c>
    </row>
    <row r="846" spans="1:4" x14ac:dyDescent="0.2">
      <c r="A846" s="55">
        <v>785</v>
      </c>
      <c r="B846" s="1232">
        <f>'Expenditures 15-22'!E46</f>
        <v>6042</v>
      </c>
      <c r="D846" s="14" t="str">
        <f t="shared" si="12"/>
        <v>Error?</v>
      </c>
    </row>
    <row r="847" spans="1:4" x14ac:dyDescent="0.2">
      <c r="A847" s="55">
        <v>786</v>
      </c>
      <c r="B847" s="1232">
        <f>'Expenditures 15-22'!E47</f>
        <v>18656</v>
      </c>
      <c r="C847" s="14" t="s">
        <v>671</v>
      </c>
      <c r="D847" s="14" t="str">
        <f t="shared" si="12"/>
        <v>Error?</v>
      </c>
    </row>
    <row r="848" spans="1:4" x14ac:dyDescent="0.2">
      <c r="A848" s="55">
        <v>787</v>
      </c>
      <c r="B848" s="1232">
        <f>'Expenditures 15-22'!E49</f>
        <v>49197</v>
      </c>
      <c r="D848" s="14" t="str">
        <f t="shared" si="12"/>
        <v>Error?</v>
      </c>
    </row>
    <row r="849" spans="1:4" x14ac:dyDescent="0.2">
      <c r="A849" s="55">
        <v>788</v>
      </c>
      <c r="B849" s="1232">
        <f>'Expenditures 15-22'!E50</f>
        <v>581</v>
      </c>
      <c r="D849" s="14" t="str">
        <f t="shared" si="12"/>
        <v>Error?</v>
      </c>
    </row>
    <row r="850" spans="1:4" x14ac:dyDescent="0.2">
      <c r="A850" s="55">
        <v>789</v>
      </c>
      <c r="B850" s="1232">
        <f>'Expenditures 15-22'!E53</f>
        <v>63259</v>
      </c>
      <c r="C850" s="14" t="s">
        <v>671</v>
      </c>
      <c r="D850" s="14" t="str">
        <f t="shared" si="12"/>
        <v>Error?</v>
      </c>
    </row>
    <row r="851" spans="1:4" x14ac:dyDescent="0.2">
      <c r="A851" s="55">
        <v>790</v>
      </c>
      <c r="B851" s="1232">
        <f>'Expenditures 15-22'!E55</f>
        <v>10271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10271</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1240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2957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4197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97306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249345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67020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1477</v>
      </c>
      <c r="D891" s="14" t="str">
        <f t="shared" si="12"/>
        <v>Error?</v>
      </c>
    </row>
    <row r="892" spans="1:4" x14ac:dyDescent="0.2">
      <c r="A892" s="55">
        <v>831</v>
      </c>
      <c r="B892" s="1232">
        <f>'Expenditures 15-22'!F14</f>
        <v>15564</v>
      </c>
      <c r="D892" s="14" t="str">
        <f t="shared" si="12"/>
        <v>Error?</v>
      </c>
    </row>
    <row r="893" spans="1:4" x14ac:dyDescent="0.2">
      <c r="A893" s="55">
        <v>832</v>
      </c>
      <c r="B893" s="1232">
        <f>'Expenditures 15-22'!F15</f>
        <v>20</v>
      </c>
      <c r="D893" s="14" t="str">
        <f t="shared" si="12"/>
        <v>Error?</v>
      </c>
    </row>
    <row r="894" spans="1:4" x14ac:dyDescent="0.2">
      <c r="A894" s="55">
        <v>833</v>
      </c>
      <c r="B894" s="1232">
        <f>'Expenditures 15-22'!F33</f>
        <v>88378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200</v>
      </c>
      <c r="D896" s="14" t="str">
        <f t="shared" si="13"/>
        <v>Error?</v>
      </c>
    </row>
    <row r="897" spans="1:4" x14ac:dyDescent="0.2">
      <c r="A897" s="55">
        <v>836</v>
      </c>
      <c r="B897" s="1232">
        <f>'Expenditures 15-22'!F38</f>
        <v>693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893</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1730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1730</v>
      </c>
      <c r="C905" s="14" t="s">
        <v>671</v>
      </c>
      <c r="D905" s="14" t="str">
        <f t="shared" si="13"/>
        <v>Error?</v>
      </c>
    </row>
    <row r="906" spans="1:4" x14ac:dyDescent="0.2">
      <c r="A906" s="55">
        <v>845</v>
      </c>
      <c r="B906" s="1232">
        <f>'Expenditures 15-22'!F49</f>
        <v>1422</v>
      </c>
      <c r="D906" s="14" t="str">
        <f t="shared" si="13"/>
        <v>Error?</v>
      </c>
    </row>
    <row r="907" spans="1:4" x14ac:dyDescent="0.2">
      <c r="A907" s="55">
        <v>846</v>
      </c>
      <c r="B907" s="1232">
        <f>'Expenditures 15-22'!F50</f>
        <v>2286</v>
      </c>
      <c r="D907" s="14" t="str">
        <f t="shared" si="13"/>
        <v>Error?</v>
      </c>
    </row>
    <row r="908" spans="1:4" x14ac:dyDescent="0.2">
      <c r="A908" s="55">
        <v>847</v>
      </c>
      <c r="B908" s="1232">
        <f>'Expenditures 15-22'!F53</f>
        <v>3708</v>
      </c>
      <c r="C908" s="14" t="s">
        <v>671</v>
      </c>
      <c r="D908" s="14" t="str">
        <f t="shared" si="13"/>
        <v>Error?</v>
      </c>
    </row>
    <row r="909" spans="1:4" x14ac:dyDescent="0.2">
      <c r="A909" s="55">
        <v>848</v>
      </c>
      <c r="B909" s="1232">
        <f>'Expenditures 15-22'!F55</f>
        <v>854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854</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1521</v>
      </c>
      <c r="D913" s="14" t="str">
        <f t="shared" si="13"/>
        <v>Error?</v>
      </c>
    </row>
    <row r="914" spans="1:4" x14ac:dyDescent="0.2">
      <c r="A914" s="55">
        <v>853</v>
      </c>
      <c r="B914" s="1232">
        <f>'Expenditures 15-22'!F61</f>
        <v>64646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84602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150769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157954</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246332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5376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1636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8739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535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535</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2796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2796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3331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12070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11439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13193</v>
      </c>
      <c r="D1007" s="14" t="str">
        <f t="shared" si="14"/>
        <v>Error?</v>
      </c>
    </row>
    <row r="1008" spans="1:4" x14ac:dyDescent="0.2">
      <c r="A1008" s="55">
        <v>947</v>
      </c>
      <c r="B1008" s="1232">
        <f>'Expenditures 15-22'!H14</f>
        <v>3546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28188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2173</v>
      </c>
      <c r="D1022" s="14" t="str">
        <f t="shared" si="14"/>
        <v>Error?</v>
      </c>
    </row>
    <row r="1023" spans="1:4" x14ac:dyDescent="0.2">
      <c r="A1023" s="55">
        <v>962</v>
      </c>
      <c r="B1023" s="1232">
        <f>'Expenditures 15-22'!H50</f>
        <v>1320</v>
      </c>
      <c r="D1023" s="14" t="str">
        <f t="shared" ref="D1023:D1086" si="15">IF(ISBLANK(B1023),"OK",IF(A1023-B1023=0,"OK","Error?"))</f>
        <v>Error?</v>
      </c>
    </row>
    <row r="1024" spans="1:4" x14ac:dyDescent="0.2">
      <c r="A1024" s="55">
        <v>963</v>
      </c>
      <c r="B1024" s="1232">
        <f>'Expenditures 15-22'!H53</f>
        <v>3493</v>
      </c>
      <c r="C1024" s="14" t="s">
        <v>671</v>
      </c>
      <c r="D1024" s="14" t="str">
        <f t="shared" si="15"/>
        <v>Error?</v>
      </c>
    </row>
    <row r="1025" spans="1:4" x14ac:dyDescent="0.2">
      <c r="A1025" s="55">
        <v>964</v>
      </c>
      <c r="B1025" s="1232">
        <f>'Expenditures 15-22'!H55</f>
        <v>292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292</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4045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69938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102171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1347915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165161</v>
      </c>
      <c r="C1105" s="14" t="s">
        <v>671</v>
      </c>
      <c r="D1105" s="14" t="str">
        <f t="shared" si="16"/>
        <v>Error?</v>
      </c>
    </row>
    <row r="1106" spans="1:4" x14ac:dyDescent="0.2">
      <c r="A1106" s="55">
        <v>1045</v>
      </c>
      <c r="B1106" s="1232">
        <f>'Expenditures 15-22'!K14</f>
        <v>97731</v>
      </c>
      <c r="C1106" s="14" t="s">
        <v>671</v>
      </c>
      <c r="D1106" s="14" t="str">
        <f t="shared" si="16"/>
        <v>Error?</v>
      </c>
    </row>
    <row r="1107" spans="1:4" x14ac:dyDescent="0.2">
      <c r="A1107" s="55">
        <v>1046</v>
      </c>
      <c r="B1107" s="1232">
        <f>'Expenditures 15-22'!K15</f>
        <v>3863</v>
      </c>
      <c r="C1107" s="14" t="s">
        <v>671</v>
      </c>
      <c r="D1107" s="14" t="str">
        <f t="shared" si="16"/>
        <v>Error?</v>
      </c>
    </row>
    <row r="1108" spans="1:4" x14ac:dyDescent="0.2">
      <c r="A1108" s="55">
        <v>1047</v>
      </c>
      <c r="B1108" s="1232">
        <f>'Expenditures 15-22'!K33</f>
        <v>2143130</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52931</v>
      </c>
      <c r="C1110" s="14" t="s">
        <v>671</v>
      </c>
      <c r="D1110" s="14" t="str">
        <f t="shared" si="16"/>
        <v>Error?</v>
      </c>
    </row>
    <row r="1111" spans="1:4" x14ac:dyDescent="0.2">
      <c r="A1111" s="55">
        <v>1050</v>
      </c>
      <c r="B1111" s="1232">
        <f>'Expenditures 15-22'!K38</f>
        <v>22116</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15464</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90511</v>
      </c>
      <c r="C1115" s="14" t="s">
        <v>671</v>
      </c>
      <c r="D1115" s="14" t="str">
        <f t="shared" si="16"/>
        <v>Error?</v>
      </c>
    </row>
    <row r="1116" spans="1:4" x14ac:dyDescent="0.2">
      <c r="A1116" s="55">
        <v>1055</v>
      </c>
      <c r="B1116" s="1232">
        <f>'Expenditures 15-22'!K44</f>
        <v>17856</v>
      </c>
      <c r="C1116" s="14" t="s">
        <v>671</v>
      </c>
      <c r="D1116" s="14" t="str">
        <f t="shared" si="16"/>
        <v>Error?</v>
      </c>
    </row>
    <row r="1117" spans="1:4" x14ac:dyDescent="0.2">
      <c r="A1117" s="55">
        <v>1056</v>
      </c>
      <c r="B1117" s="1232">
        <f>'Expenditures 15-22'!K45</f>
        <v>22155</v>
      </c>
      <c r="C1117" s="14" t="s">
        <v>671</v>
      </c>
      <c r="D1117" s="14" t="str">
        <f t="shared" si="16"/>
        <v>Error?</v>
      </c>
    </row>
    <row r="1118" spans="1:4" x14ac:dyDescent="0.2">
      <c r="A1118" s="55">
        <v>1057</v>
      </c>
      <c r="B1118" s="1232">
        <f>'Expenditures 15-22'!K46</f>
        <v>6042</v>
      </c>
      <c r="C1118" s="14" t="s">
        <v>671</v>
      </c>
      <c r="D1118" s="14" t="str">
        <f t="shared" si="16"/>
        <v>Error?</v>
      </c>
    </row>
    <row r="1119" spans="1:4" x14ac:dyDescent="0.2">
      <c r="A1119" s="55">
        <v>1058</v>
      </c>
      <c r="B1119" s="1232">
        <f>'Expenditures 15-22'!K47</f>
        <v>46053</v>
      </c>
      <c r="C1119" s="14" t="s">
        <v>671</v>
      </c>
      <c r="D1119" s="14" t="str">
        <f t="shared" si="16"/>
        <v>Error?</v>
      </c>
    </row>
    <row r="1120" spans="1:4" x14ac:dyDescent="0.2">
      <c r="A1120" s="55">
        <v>1059</v>
      </c>
      <c r="B1120" s="1232">
        <f>'Expenditures 15-22'!K49</f>
        <v>53217</v>
      </c>
      <c r="C1120" s="14" t="s">
        <v>671</v>
      </c>
      <c r="D1120" s="14" t="str">
        <f t="shared" si="16"/>
        <v>Error?</v>
      </c>
    </row>
    <row r="1121" spans="1:4" x14ac:dyDescent="0.2">
      <c r="A1121" s="55">
        <v>1060</v>
      </c>
      <c r="B1121" s="1232">
        <f>'Expenditures 15-22'!K50</f>
        <v>154220</v>
      </c>
      <c r="C1121" s="14" t="s">
        <v>671</v>
      </c>
      <c r="D1121" s="14" t="str">
        <f t="shared" si="16"/>
        <v>Error?</v>
      </c>
    </row>
    <row r="1122" spans="1:4" x14ac:dyDescent="0.2">
      <c r="A1122" s="55">
        <v>1061</v>
      </c>
      <c r="B1122" s="1232">
        <f>'Expenditures 15-22'!K53</f>
        <v>220918</v>
      </c>
      <c r="C1122" s="14" t="s">
        <v>671</v>
      </c>
      <c r="D1122" s="14" t="str">
        <f t="shared" si="16"/>
        <v>Error?</v>
      </c>
    </row>
    <row r="1123" spans="1:4" x14ac:dyDescent="0.2">
      <c r="A1123" s="55">
        <v>1062</v>
      </c>
      <c r="B1123" s="1232">
        <f>'Expenditures 15-22'!K55</f>
        <v>192042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192042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49345</v>
      </c>
      <c r="C1127" s="14" t="s">
        <v>671</v>
      </c>
      <c r="D1127" s="14" t="str">
        <f t="shared" si="16"/>
        <v>Error?</v>
      </c>
    </row>
    <row r="1128" spans="1:4" x14ac:dyDescent="0.2">
      <c r="A1128" s="55">
        <v>1067</v>
      </c>
      <c r="B1128" s="1232">
        <f>'Expenditures 15-22'!K61</f>
        <v>64646</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142193</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256184</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805708</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177570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3126408</v>
      </c>
      <c r="C1152" s="14" t="s">
        <v>671</v>
      </c>
      <c r="D1152" s="14" t="str">
        <f t="shared" si="17"/>
        <v>Error?</v>
      </c>
    </row>
    <row r="1153" spans="1:4" x14ac:dyDescent="0.2">
      <c r="A1153" s="55">
        <v>1092</v>
      </c>
      <c r="B1153" s="1232">
        <f>'Expenditures 15-22'!K115</f>
        <v>41574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66804</v>
      </c>
      <c r="D1221" s="14" t="str">
        <f t="shared" si="18"/>
        <v>Error?</v>
      </c>
    </row>
    <row r="1222" spans="1:4" x14ac:dyDescent="0.2">
      <c r="A1222" s="83">
        <v>1161</v>
      </c>
      <c r="D1222" s="14" t="str">
        <f t="shared" si="18"/>
        <v>OK</v>
      </c>
    </row>
    <row r="1223" spans="1:4" x14ac:dyDescent="0.2">
      <c r="A1223" s="55">
        <v>1162</v>
      </c>
      <c r="B1223" s="1232">
        <f>'Expenditures 15-22'!C127</f>
        <v>66804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66804</v>
      </c>
      <c r="C1225" s="14" t="s">
        <v>671</v>
      </c>
      <c r="D1225" s="14" t="str">
        <f t="shared" si="18"/>
        <v>Error?</v>
      </c>
    </row>
    <row r="1226" spans="1:4" x14ac:dyDescent="0.2">
      <c r="A1226" s="55">
        <v>1165</v>
      </c>
      <c r="B1226" s="1232">
        <f>'Expenditures 15-22'!C150</f>
        <v>66804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3562</v>
      </c>
      <c r="D1229" s="14" t="str">
        <f t="shared" si="18"/>
        <v>Error?</v>
      </c>
    </row>
    <row r="1230" spans="1:4" x14ac:dyDescent="0.2">
      <c r="A1230" s="83">
        <v>1169</v>
      </c>
      <c r="D1230" s="14" t="str">
        <f t="shared" si="18"/>
        <v>OK</v>
      </c>
    </row>
    <row r="1231" spans="1:4" x14ac:dyDescent="0.2">
      <c r="A1231" s="55">
        <v>1170</v>
      </c>
      <c r="B1231" s="1232">
        <f>'Expenditures 15-22'!D127</f>
        <v>3562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3562</v>
      </c>
      <c r="C1233" s="14" t="s">
        <v>671</v>
      </c>
      <c r="D1233" s="14" t="str">
        <f t="shared" si="18"/>
        <v>Error?</v>
      </c>
    </row>
    <row r="1234" spans="1:4" x14ac:dyDescent="0.2">
      <c r="A1234" s="55">
        <v>1173</v>
      </c>
      <c r="B1234" s="1232">
        <f>'Expenditures 15-22'!D150</f>
        <v>3562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170568</v>
      </c>
      <c r="D1237" s="14" t="str">
        <f t="shared" si="18"/>
        <v>Error?</v>
      </c>
    </row>
    <row r="1238" spans="1:4" x14ac:dyDescent="0.2">
      <c r="A1238" s="83">
        <v>1177</v>
      </c>
      <c r="D1238" s="14" t="str">
        <f t="shared" si="18"/>
        <v>OK</v>
      </c>
    </row>
    <row r="1239" spans="1:4" x14ac:dyDescent="0.2">
      <c r="A1239" s="55">
        <v>1178</v>
      </c>
      <c r="B1239" s="1232">
        <f>'Expenditures 15-22'!E127</f>
        <v>170568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170568</v>
      </c>
      <c r="C1241" s="14" t="s">
        <v>671</v>
      </c>
      <c r="D1241" s="14" t="str">
        <f t="shared" si="18"/>
        <v>Error?</v>
      </c>
    </row>
    <row r="1242" spans="1:4" x14ac:dyDescent="0.2">
      <c r="A1242" s="55">
        <v>1181</v>
      </c>
      <c r="B1242" s="1232">
        <f>'Expenditures 15-22'!E150</f>
        <v>170568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39957</v>
      </c>
      <c r="D1245" s="14" t="str">
        <f t="shared" si="18"/>
        <v>Error?</v>
      </c>
    </row>
    <row r="1246" spans="1:4" x14ac:dyDescent="0.2">
      <c r="A1246" s="83">
        <v>1185</v>
      </c>
      <c r="D1246" s="14" t="str">
        <f t="shared" si="18"/>
        <v>OK</v>
      </c>
    </row>
    <row r="1247" spans="1:4" x14ac:dyDescent="0.2">
      <c r="A1247" s="55">
        <v>1186</v>
      </c>
      <c r="B1247" s="1232">
        <f>'Expenditures 15-22'!F127</f>
        <v>39957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39957</v>
      </c>
      <c r="C1249" s="14" t="s">
        <v>671</v>
      </c>
      <c r="D1249" s="14" t="str">
        <f t="shared" si="18"/>
        <v>Error?</v>
      </c>
    </row>
    <row r="1250" spans="1:4" x14ac:dyDescent="0.2">
      <c r="A1250" s="55">
        <v>1189</v>
      </c>
      <c r="B1250" s="1232">
        <f>'Expenditures 15-22'!F150</f>
        <v>39957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16965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16965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16965</v>
      </c>
      <c r="C1258" s="14" t="s">
        <v>671</v>
      </c>
      <c r="D1258" s="14" t="str">
        <f t="shared" si="18"/>
        <v>Error?</v>
      </c>
    </row>
    <row r="1259" spans="1:4" x14ac:dyDescent="0.2">
      <c r="A1259" s="55">
        <v>1198</v>
      </c>
      <c r="B1259" s="1232">
        <f>'Expenditures 15-22'!G150</f>
        <v>16965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26019</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26019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297856</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297856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297856</v>
      </c>
      <c r="C1281" s="14" t="s">
        <v>671</v>
      </c>
      <c r="D1281" s="14" t="str">
        <f t="shared" si="19"/>
        <v>Error?</v>
      </c>
    </row>
    <row r="1282" spans="1:4" x14ac:dyDescent="0.2">
      <c r="A1282" s="55">
        <v>1221</v>
      </c>
      <c r="B1282" s="1232">
        <f>'Expenditures 15-22'!K138</f>
        <v>26019</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323875</v>
      </c>
      <c r="C1288" s="14" t="s">
        <v>671</v>
      </c>
      <c r="D1288" s="14" t="str">
        <f t="shared" si="19"/>
        <v>Error?</v>
      </c>
    </row>
    <row r="1289" spans="1:4" x14ac:dyDescent="0.2">
      <c r="A1289" s="55">
        <v>1228</v>
      </c>
      <c r="B1289" s="1232">
        <f>'Expenditures 15-22'!K151</f>
        <v>-25151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95586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443000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539086</v>
      </c>
      <c r="C1317" s="14" t="s">
        <v>671</v>
      </c>
      <c r="D1317" s="14" t="str">
        <f t="shared" si="19"/>
        <v>Error?</v>
      </c>
    </row>
    <row r="1318" spans="1:4" x14ac:dyDescent="0.2">
      <c r="A1318" s="55">
        <v>1257</v>
      </c>
      <c r="B1318" s="1232">
        <f>'Expenditures 15-22'!H168</f>
        <v>539086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95586</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443000</v>
      </c>
      <c r="C1329" s="14" t="s">
        <v>671</v>
      </c>
      <c r="D1329" s="14" t="str">
        <f t="shared" si="19"/>
        <v>Error?</v>
      </c>
    </row>
    <row r="1330" spans="1:4" x14ac:dyDescent="0.2">
      <c r="A1330" s="55">
        <v>1269</v>
      </c>
      <c r="B1330" s="1232">
        <f>'Expenditures 15-22'!K165</f>
        <v>500</v>
      </c>
      <c r="C1330" s="14" t="s">
        <v>671</v>
      </c>
      <c r="D1330" s="14" t="str">
        <f t="shared" si="19"/>
        <v>Error?</v>
      </c>
    </row>
    <row r="1331" spans="1:4" x14ac:dyDescent="0.2">
      <c r="A1331" s="55">
        <v>1270</v>
      </c>
      <c r="B1331" s="1232">
        <f>'Expenditures 15-22'!K166</f>
        <v>539086</v>
      </c>
      <c r="C1331" s="14" t="s">
        <v>671</v>
      </c>
      <c r="D1331" s="14" t="str">
        <f t="shared" si="19"/>
        <v>Error?</v>
      </c>
    </row>
    <row r="1332" spans="1:4" x14ac:dyDescent="0.2">
      <c r="A1332" s="55">
        <v>1271</v>
      </c>
      <c r="B1332" s="1232">
        <f>'Expenditures 15-22'!K168</f>
        <v>539086</v>
      </c>
      <c r="C1332" s="14" t="s">
        <v>671</v>
      </c>
      <c r="D1332" s="14" t="str">
        <f t="shared" si="19"/>
        <v>Error?</v>
      </c>
    </row>
    <row r="1333" spans="1:4" x14ac:dyDescent="0.2">
      <c r="A1333" s="55">
        <v>1272</v>
      </c>
      <c r="B1333" s="1232">
        <f>'Expenditures 15-22'!K169</f>
        <v>-378578</v>
      </c>
      <c r="C1333" s="14" t="s">
        <v>671</v>
      </c>
      <c r="D1333" s="14" t="str">
        <f t="shared" si="19"/>
        <v>Error?</v>
      </c>
    </row>
    <row r="1334" spans="1:4" x14ac:dyDescent="0.2">
      <c r="A1334" s="83">
        <v>1273</v>
      </c>
      <c r="D1334" s="14" t="str">
        <f t="shared" si="19"/>
        <v>OK</v>
      </c>
    </row>
    <row r="1335" spans="1:4" x14ac:dyDescent="0.2">
      <c r="A1335" s="55">
        <v>1274</v>
      </c>
      <c r="B1335" s="1232">
        <f>'Expenditures 15-22'!C176</f>
        <v>109305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109305</v>
      </c>
      <c r="C1339" s="14" t="s">
        <v>671</v>
      </c>
      <c r="D1339" s="14" t="str">
        <f t="shared" si="19"/>
        <v>Error?</v>
      </c>
    </row>
    <row r="1340" spans="1:4" x14ac:dyDescent="0.2">
      <c r="A1340" s="55">
        <v>1279</v>
      </c>
      <c r="B1340" s="1232">
        <f>'Expenditures 15-22'!C204</f>
        <v>109305</v>
      </c>
      <c r="C1340" s="14" t="s">
        <v>671</v>
      </c>
      <c r="D1340" s="14" t="str">
        <f t="shared" si="19"/>
        <v>Error?</v>
      </c>
    </row>
    <row r="1341" spans="1:4" x14ac:dyDescent="0.2">
      <c r="A1341" s="55">
        <v>1280</v>
      </c>
      <c r="B1341" s="1232">
        <f>'Expenditures 15-22'!D176</f>
        <v>1180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1180</v>
      </c>
      <c r="C1345" s="14" t="s">
        <v>671</v>
      </c>
      <c r="D1345" s="14" t="str">
        <f t="shared" si="20"/>
        <v>Error?</v>
      </c>
    </row>
    <row r="1346" spans="1:4" x14ac:dyDescent="0.2">
      <c r="A1346" s="55">
        <v>1285</v>
      </c>
      <c r="B1346" s="1232">
        <f>'Expenditures 15-22'!D204</f>
        <v>1180</v>
      </c>
      <c r="C1346" s="14" t="s">
        <v>671</v>
      </c>
      <c r="D1346" s="14" t="str">
        <f t="shared" si="20"/>
        <v>Error?</v>
      </c>
    </row>
    <row r="1347" spans="1:4" x14ac:dyDescent="0.2">
      <c r="A1347" s="55">
        <v>1286</v>
      </c>
      <c r="B1347" s="1232">
        <f>'Expenditures 15-22'!E176</f>
        <v>64447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64447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64447</v>
      </c>
      <c r="C1353" s="14" t="s">
        <v>671</v>
      </c>
      <c r="D1353" s="14" t="str">
        <f t="shared" si="20"/>
        <v>Error?</v>
      </c>
    </row>
    <row r="1354" spans="1:4" x14ac:dyDescent="0.2">
      <c r="A1354" s="55">
        <v>1293</v>
      </c>
      <c r="B1354" s="1232">
        <f>'Expenditures 15-22'!F176</f>
        <v>30121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30121</v>
      </c>
      <c r="C1358" s="14" t="s">
        <v>671</v>
      </c>
      <c r="D1358" s="14" t="str">
        <f t="shared" si="20"/>
        <v>Error?</v>
      </c>
    </row>
    <row r="1359" spans="1:4" x14ac:dyDescent="0.2">
      <c r="A1359" s="55">
        <v>1298</v>
      </c>
      <c r="B1359" s="1232">
        <f>'Expenditures 15-22'!F204</f>
        <v>30121</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60</v>
      </c>
      <c r="C1376" s="14" t="s">
        <v>671</v>
      </c>
      <c r="D1376" s="14" t="str">
        <f t="shared" si="20"/>
        <v>Error?</v>
      </c>
    </row>
    <row r="1377" spans="1:4" x14ac:dyDescent="0.2">
      <c r="A1377" s="55">
        <v>1316</v>
      </c>
      <c r="B1377" s="1232">
        <f>'Expenditures 15-22'!K176</f>
        <v>205113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205113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205113</v>
      </c>
      <c r="C1388" s="14" t="s">
        <v>671</v>
      </c>
      <c r="D1388" s="14" t="str">
        <f t="shared" si="20"/>
        <v>Error?</v>
      </c>
    </row>
    <row r="1389" spans="1:4" x14ac:dyDescent="0.2">
      <c r="A1389" s="55">
        <v>1328</v>
      </c>
      <c r="B1389" s="1232">
        <f>'Expenditures 15-22'!K205</f>
        <v>57041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1641</v>
      </c>
      <c r="D1407" s="14" t="str">
        <f t="shared" ref="D1407:D1470" si="21">IF(ISBLANK(B1407),"OK",IF(A1407-B1407=0,"OK","Error?"))</f>
        <v>Error?</v>
      </c>
    </row>
    <row r="1408" spans="1:4" x14ac:dyDescent="0.2">
      <c r="A1408" s="55">
        <v>1347</v>
      </c>
      <c r="B1408" s="1232">
        <f>'Expenditures 15-22'!D217</f>
        <v>2231</v>
      </c>
      <c r="D1408" s="14" t="str">
        <f t="shared" si="21"/>
        <v>Error?</v>
      </c>
    </row>
    <row r="1409" spans="1:4" x14ac:dyDescent="0.2">
      <c r="A1409" s="55">
        <v>1348</v>
      </c>
      <c r="B1409" s="1232">
        <f>'Expenditures 15-22'!D218</f>
        <v>49</v>
      </c>
      <c r="D1409" s="14" t="str">
        <f t="shared" si="21"/>
        <v>Error?</v>
      </c>
    </row>
    <row r="1410" spans="1:4" x14ac:dyDescent="0.2">
      <c r="A1410" s="55">
        <v>1349</v>
      </c>
      <c r="B1410" s="1232">
        <f>'Expenditures 15-22'!D223</f>
        <v>34215</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583</v>
      </c>
      <c r="D1412" s="14" t="str">
        <f t="shared" si="21"/>
        <v>Error?</v>
      </c>
    </row>
    <row r="1413" spans="1:4" x14ac:dyDescent="0.2">
      <c r="A1413" s="55">
        <v>1352</v>
      </c>
      <c r="B1413" s="1232">
        <f>'Expenditures 15-22'!D228</f>
        <v>2800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3383</v>
      </c>
      <c r="C1417" s="14" t="s">
        <v>671</v>
      </c>
      <c r="D1417" s="14" t="str">
        <f t="shared" si="21"/>
        <v>Error?</v>
      </c>
    </row>
    <row r="1418" spans="1:4" x14ac:dyDescent="0.2">
      <c r="A1418" s="55">
        <v>1357</v>
      </c>
      <c r="B1418" s="1232">
        <f>'Expenditures 15-22'!D234</f>
        <v>22</v>
      </c>
      <c r="D1418" s="14" t="str">
        <f t="shared" si="21"/>
        <v>Error?</v>
      </c>
    </row>
    <row r="1419" spans="1:4" x14ac:dyDescent="0.2">
      <c r="A1419" s="55">
        <v>1358</v>
      </c>
      <c r="B1419" s="1232">
        <f>'Expenditures 15-22'!D235</f>
        <v>2890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2912</v>
      </c>
      <c r="C1421" s="14" t="s">
        <v>671</v>
      </c>
      <c r="D1421" s="14" t="str">
        <f t="shared" si="21"/>
        <v>Error?</v>
      </c>
    </row>
    <row r="1422" spans="1:4" x14ac:dyDescent="0.2">
      <c r="A1422" s="55">
        <v>1361</v>
      </c>
      <c r="B1422" s="1232">
        <f>'Expenditures 15-22'!D239</f>
        <v>32</v>
      </c>
      <c r="D1422" s="14" t="str">
        <f t="shared" si="21"/>
        <v>Error?</v>
      </c>
    </row>
    <row r="1423" spans="1:4" x14ac:dyDescent="0.2">
      <c r="A1423" s="55">
        <v>1362</v>
      </c>
      <c r="B1423" s="1232">
        <f>'Expenditures 15-22'!D240</f>
        <v>3062</v>
      </c>
      <c r="D1423" s="14" t="str">
        <f t="shared" si="21"/>
        <v>Error?</v>
      </c>
    </row>
    <row r="1424" spans="1:4" x14ac:dyDescent="0.2">
      <c r="A1424" s="55">
        <v>1363</v>
      </c>
      <c r="B1424" s="1232">
        <f>'Expenditures 15-22'!D251</f>
        <v>3094</v>
      </c>
      <c r="C1424" s="14" t="s">
        <v>671</v>
      </c>
      <c r="D1424" s="14" t="str">
        <f t="shared" si="21"/>
        <v>Error?</v>
      </c>
    </row>
    <row r="1425" spans="1:4" x14ac:dyDescent="0.2">
      <c r="A1425" s="55">
        <v>1364</v>
      </c>
      <c r="B1425" s="1232">
        <f>'Expenditures 15-22'!D253</f>
        <v>7710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7710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5645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9106</v>
      </c>
      <c r="D1431" s="14" t="str">
        <f t="shared" si="21"/>
        <v>Error?</v>
      </c>
    </row>
    <row r="1432" spans="1:4" x14ac:dyDescent="0.2">
      <c r="A1432" s="55">
        <v>1371</v>
      </c>
      <c r="B1432" s="1232">
        <f>'Expenditures 15-22'!D261</f>
        <v>14063</v>
      </c>
      <c r="D1432" s="14" t="str">
        <f t="shared" si="21"/>
        <v>Error?</v>
      </c>
    </row>
    <row r="1433" spans="1:4" x14ac:dyDescent="0.2">
      <c r="A1433" s="55">
        <v>1372</v>
      </c>
      <c r="B1433" s="1232">
        <f>'Expenditures 15-22'!D262</f>
        <v>6236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35050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52149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86364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1641</v>
      </c>
      <c r="C1471" s="14" t="s">
        <v>671</v>
      </c>
      <c r="D1471" s="14" t="str">
        <f t="shared" ref="D1471:D1534" si="22">IF(ISBLANK(B1471),"OK",IF(A1471-B1471=0,"OK","Error?"))</f>
        <v>Error?</v>
      </c>
    </row>
    <row r="1472" spans="1:4" x14ac:dyDescent="0.2">
      <c r="A1472" s="55">
        <v>1411</v>
      </c>
      <c r="B1472" s="1232">
        <f>'Expenditures 15-22'!K217</f>
        <v>2231</v>
      </c>
      <c r="C1472" s="14" t="s">
        <v>671</v>
      </c>
      <c r="D1472" s="14" t="str">
        <f t="shared" si="22"/>
        <v>Error?</v>
      </c>
    </row>
    <row r="1473" spans="1:4" x14ac:dyDescent="0.2">
      <c r="A1473" s="55">
        <v>1412</v>
      </c>
      <c r="B1473" s="1232">
        <f>'Expenditures 15-22'!K218</f>
        <v>49</v>
      </c>
      <c r="C1473" s="14" t="s">
        <v>671</v>
      </c>
      <c r="D1473" s="14" t="str">
        <f t="shared" si="22"/>
        <v>Error?</v>
      </c>
    </row>
    <row r="1474" spans="1:4" x14ac:dyDescent="0.2">
      <c r="A1474" s="55">
        <v>1413</v>
      </c>
      <c r="B1474" s="1232">
        <f>'Expenditures 15-22'!K223</f>
        <v>34215</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583</v>
      </c>
      <c r="C1476" s="14" t="s">
        <v>671</v>
      </c>
      <c r="D1476" s="14" t="str">
        <f t="shared" si="22"/>
        <v>Error?</v>
      </c>
    </row>
    <row r="1477" spans="1:4" x14ac:dyDescent="0.2">
      <c r="A1477" s="55">
        <v>1416</v>
      </c>
      <c r="B1477" s="1232">
        <f>'Expenditures 15-22'!K228</f>
        <v>2800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3383</v>
      </c>
      <c r="C1481" s="14" t="s">
        <v>671</v>
      </c>
      <c r="D1481" s="14" t="str">
        <f t="shared" si="22"/>
        <v>Error?</v>
      </c>
    </row>
    <row r="1482" spans="1:4" x14ac:dyDescent="0.2">
      <c r="A1482" s="55">
        <v>1421</v>
      </c>
      <c r="B1482" s="1232">
        <f>'Expenditures 15-22'!K234</f>
        <v>22</v>
      </c>
      <c r="C1482" s="14" t="s">
        <v>671</v>
      </c>
      <c r="D1482" s="14" t="str">
        <f t="shared" si="22"/>
        <v>Error?</v>
      </c>
    </row>
    <row r="1483" spans="1:4" x14ac:dyDescent="0.2">
      <c r="A1483" s="55">
        <v>1422</v>
      </c>
      <c r="B1483" s="1232">
        <f>'Expenditures 15-22'!K235</f>
        <v>2890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2912</v>
      </c>
      <c r="C1485" s="14" t="s">
        <v>671</v>
      </c>
      <c r="D1485" s="14" t="str">
        <f t="shared" si="22"/>
        <v>Error?</v>
      </c>
    </row>
    <row r="1486" spans="1:4" x14ac:dyDescent="0.2">
      <c r="A1486" s="55">
        <v>1425</v>
      </c>
      <c r="B1486" s="1232">
        <f>'Expenditures 15-22'!K239</f>
        <v>32</v>
      </c>
      <c r="C1486" s="14" t="s">
        <v>671</v>
      </c>
      <c r="D1486" s="14" t="str">
        <f t="shared" si="22"/>
        <v>Error?</v>
      </c>
    </row>
    <row r="1487" spans="1:4" x14ac:dyDescent="0.2">
      <c r="A1487" s="55">
        <v>1426</v>
      </c>
      <c r="B1487" s="1232">
        <f>'Expenditures 15-22'!K240</f>
        <v>3062</v>
      </c>
      <c r="C1487" s="14" t="s">
        <v>671</v>
      </c>
      <c r="D1487" s="14" t="str">
        <f t="shared" si="22"/>
        <v>Error?</v>
      </c>
    </row>
    <row r="1488" spans="1:4" x14ac:dyDescent="0.2">
      <c r="A1488" s="55">
        <v>1427</v>
      </c>
      <c r="B1488" s="1232">
        <f>'Expenditures 15-22'!K251</f>
        <v>3094</v>
      </c>
      <c r="C1488" s="14" t="s">
        <v>671</v>
      </c>
      <c r="D1488" s="14" t="str">
        <f t="shared" si="22"/>
        <v>Error?</v>
      </c>
    </row>
    <row r="1489" spans="1:4" x14ac:dyDescent="0.2">
      <c r="A1489" s="55">
        <v>1428</v>
      </c>
      <c r="B1489" s="1232">
        <f>'Expenditures 15-22'!K253</f>
        <v>7710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7710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5645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9106</v>
      </c>
      <c r="C1495" s="14" t="s">
        <v>671</v>
      </c>
      <c r="D1495" s="14" t="str">
        <f t="shared" si="22"/>
        <v>Error?</v>
      </c>
    </row>
    <row r="1496" spans="1:4" x14ac:dyDescent="0.2">
      <c r="A1496" s="55">
        <v>1435</v>
      </c>
      <c r="B1496" s="1232">
        <f>'Expenditures 15-22'!K261</f>
        <v>14063</v>
      </c>
      <c r="C1496" s="14" t="s">
        <v>671</v>
      </c>
      <c r="D1496" s="14" t="str">
        <f t="shared" si="22"/>
        <v>Error?</v>
      </c>
    </row>
    <row r="1497" spans="1:4" x14ac:dyDescent="0.2">
      <c r="A1497" s="55">
        <v>1436</v>
      </c>
      <c r="B1497" s="1232">
        <f>'Expenditures 15-22'!K262</f>
        <v>6236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35050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52149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86364</v>
      </c>
      <c r="C1517" s="14" t="s">
        <v>671</v>
      </c>
      <c r="D1517" s="14" t="str">
        <f t="shared" si="22"/>
        <v>Error?</v>
      </c>
    </row>
    <row r="1518" spans="1:4" x14ac:dyDescent="0.2">
      <c r="A1518" s="55">
        <v>1457</v>
      </c>
      <c r="B1518" s="1232">
        <f>'Expenditures 15-22'!K289</f>
        <v>11777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98321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139943</v>
      </c>
      <c r="C1630" s="14" t="s">
        <v>671</v>
      </c>
      <c r="D1630" s="14" t="str">
        <f t="shared" si="24"/>
        <v>Error?</v>
      </c>
    </row>
    <row r="1631" spans="1:4" x14ac:dyDescent="0.2">
      <c r="A1631" s="55">
        <v>1570</v>
      </c>
      <c r="B1631" s="1232">
        <f>'Acct Summary 7-8'!D79</f>
        <v>40952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15801</v>
      </c>
      <c r="C1644" s="14" t="s">
        <v>671</v>
      </c>
      <c r="D1644" s="14" t="str">
        <f t="shared" si="24"/>
        <v>Error?</v>
      </c>
    </row>
    <row r="1645" spans="1:4" x14ac:dyDescent="0.2">
      <c r="A1645" s="55">
        <v>1584</v>
      </c>
      <c r="B1645" s="1232">
        <f>'Acct Summary 7-8'!E79</f>
        <v>9146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10520</v>
      </c>
      <c r="C1658" s="14" t="s">
        <v>671</v>
      </c>
      <c r="D1658" s="14" t="str">
        <f t="shared" si="24"/>
        <v>Error?</v>
      </c>
    </row>
    <row r="1659" spans="1:4" x14ac:dyDescent="0.2">
      <c r="A1659" s="55">
        <v>1598</v>
      </c>
      <c r="B1659" s="1232">
        <f>'Acct Summary 7-8'!F79</f>
        <v>131712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188753</v>
      </c>
      <c r="C1672" s="14" t="s">
        <v>671</v>
      </c>
      <c r="D1672" s="14" t="str">
        <f t="shared" si="25"/>
        <v>Error?</v>
      </c>
    </row>
    <row r="1673" spans="1:4" x14ac:dyDescent="0.2">
      <c r="A1673" s="55">
        <v>1612</v>
      </c>
      <c r="B1673" s="1232">
        <f>'Acct Summary 7-8'!G79</f>
        <v>53942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65719</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1607490</v>
      </c>
      <c r="C1744" s="14" t="s">
        <v>671</v>
      </c>
      <c r="D1744" s="14" t="str">
        <f t="shared" si="26"/>
        <v>Error?</v>
      </c>
    </row>
    <row r="1745" spans="1:5" x14ac:dyDescent="0.2">
      <c r="A1745" s="55">
        <v>1684</v>
      </c>
      <c r="B1745" s="1232">
        <f>'Tax Sched 24'!B5</f>
        <v>265779</v>
      </c>
      <c r="C1745" s="14" t="s">
        <v>671</v>
      </c>
      <c r="D1745" s="14" t="str">
        <f t="shared" si="26"/>
        <v>Error?</v>
      </c>
    </row>
    <row r="1746" spans="1:5" x14ac:dyDescent="0.2">
      <c r="A1746" s="55">
        <v>1685</v>
      </c>
      <c r="B1746" s="1232">
        <f>'Tax Sched 24'!B6</f>
        <v>160461</v>
      </c>
      <c r="C1746" s="14" t="s">
        <v>671</v>
      </c>
      <c r="D1746" s="14" t="str">
        <f t="shared" si="26"/>
        <v>Error?</v>
      </c>
    </row>
    <row r="1747" spans="1:5" x14ac:dyDescent="0.2">
      <c r="A1747" s="55">
        <v>1686</v>
      </c>
      <c r="B1747" s="1232">
        <f>'Tax Sched 24'!B7</f>
        <v>136537</v>
      </c>
      <c r="C1747" s="14" t="s">
        <v>671</v>
      </c>
      <c r="D1747" s="14" t="str">
        <f t="shared" si="26"/>
        <v>Error?</v>
      </c>
    </row>
    <row r="1748" spans="1:5" x14ac:dyDescent="0.2">
      <c r="A1748" s="55">
        <v>1687</v>
      </c>
      <c r="B1748" s="1232">
        <f>'Tax Sched 24'!B8</f>
        <v>31437</v>
      </c>
      <c r="C1748" s="14" t="s">
        <v>671</v>
      </c>
      <c r="D1748" s="14" t="str">
        <f t="shared" si="26"/>
        <v>Error?</v>
      </c>
    </row>
    <row r="1749" spans="1:5" x14ac:dyDescent="0.2">
      <c r="A1749" s="55">
        <v>1688</v>
      </c>
      <c r="B1749" s="1232">
        <f>'Tax Sched 24'!B10</f>
        <v>20148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31204</v>
      </c>
      <c r="C1752" s="14" t="s">
        <v>671</v>
      </c>
      <c r="D1752" s="14" t="str">
        <f t="shared" si="26"/>
        <v>Error?</v>
      </c>
    </row>
    <row r="1753" spans="1:5" x14ac:dyDescent="0.2">
      <c r="A1753" s="55">
        <v>1692</v>
      </c>
      <c r="B1753" s="1232">
        <f>'Tax Sched 24'!B12</f>
        <v>30014</v>
      </c>
      <c r="C1753" s="14" t="s">
        <v>671</v>
      </c>
      <c r="D1753" s="14" t="str">
        <f t="shared" si="26"/>
        <v>Error?</v>
      </c>
    </row>
    <row r="1754" spans="1:5" x14ac:dyDescent="0.2">
      <c r="A1754" s="55">
        <v>1693</v>
      </c>
      <c r="B1754" s="1232">
        <f>'Tax Sched 24'!B14</f>
        <v>12434</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2356802</v>
      </c>
      <c r="C1759" s="14" t="s">
        <v>671</v>
      </c>
      <c r="D1759" s="14" t="str">
        <f t="shared" si="26"/>
        <v>Error?</v>
      </c>
    </row>
    <row r="1760" spans="1:5" x14ac:dyDescent="0.2">
      <c r="A1760" s="55">
        <v>1699</v>
      </c>
      <c r="B1760" s="1232">
        <f>'Tax Sched 24'!D4</f>
        <v>1607490</v>
      </c>
      <c r="C1760" s="14" t="s">
        <v>671</v>
      </c>
      <c r="D1760" s="14" t="str">
        <f t="shared" si="26"/>
        <v>Error?</v>
      </c>
    </row>
    <row r="1761" spans="1:5" x14ac:dyDescent="0.2">
      <c r="A1761" s="55">
        <v>1700</v>
      </c>
      <c r="B1761" s="1232">
        <f>'Tax Sched 24'!D5</f>
        <v>265779</v>
      </c>
      <c r="C1761" s="14" t="s">
        <v>671</v>
      </c>
      <c r="D1761" s="14" t="str">
        <f t="shared" si="26"/>
        <v>Error?</v>
      </c>
    </row>
    <row r="1762" spans="1:5" s="80" customFormat="1" x14ac:dyDescent="0.2">
      <c r="A1762" s="55">
        <v>1701</v>
      </c>
      <c r="B1762" s="1232">
        <f>'Tax Sched 24'!D6</f>
        <v>160461</v>
      </c>
      <c r="C1762" s="14" t="s">
        <v>671</v>
      </c>
      <c r="D1762" s="14" t="str">
        <f t="shared" si="26"/>
        <v>Error?</v>
      </c>
      <c r="E1762" s="81"/>
    </row>
    <row r="1763" spans="1:5" x14ac:dyDescent="0.2">
      <c r="A1763" s="55">
        <v>1702</v>
      </c>
      <c r="B1763" s="1232">
        <f>'Tax Sched 24'!D7</f>
        <v>136537</v>
      </c>
      <c r="C1763" s="14" t="s">
        <v>671</v>
      </c>
      <c r="D1763" s="14" t="str">
        <f t="shared" si="26"/>
        <v>Error?</v>
      </c>
    </row>
    <row r="1764" spans="1:5" x14ac:dyDescent="0.2">
      <c r="A1764" s="55">
        <v>1703</v>
      </c>
      <c r="B1764" s="1232">
        <f>'Tax Sched 24'!D8</f>
        <v>31437</v>
      </c>
      <c r="C1764" s="14" t="s">
        <v>671</v>
      </c>
      <c r="D1764" s="14" t="str">
        <f t="shared" si="26"/>
        <v>Error?</v>
      </c>
    </row>
    <row r="1765" spans="1:5" x14ac:dyDescent="0.2">
      <c r="A1765" s="55">
        <v>1704</v>
      </c>
      <c r="B1765" s="1232">
        <f>'Tax Sched 24'!D10</f>
        <v>20148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31204</v>
      </c>
      <c r="C1768" s="14" t="s">
        <v>671</v>
      </c>
      <c r="D1768" s="14" t="str">
        <f t="shared" si="26"/>
        <v>Error?</v>
      </c>
    </row>
    <row r="1769" spans="1:5" x14ac:dyDescent="0.2">
      <c r="A1769" s="55">
        <v>1708</v>
      </c>
      <c r="B1769" s="1232">
        <f>'Tax Sched 24'!D12</f>
        <v>30014</v>
      </c>
      <c r="C1769" s="14" t="s">
        <v>671</v>
      </c>
      <c r="D1769" s="14" t="str">
        <f t="shared" si="26"/>
        <v>Error?</v>
      </c>
    </row>
    <row r="1770" spans="1:5" x14ac:dyDescent="0.2">
      <c r="A1770" s="55">
        <v>1709</v>
      </c>
      <c r="B1770" s="1232">
        <f>'Tax Sched 24'!D14</f>
        <v>12434</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2356802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1631252</v>
      </c>
      <c r="C1792" s="14" t="s">
        <v>671</v>
      </c>
      <c r="D1792" s="14" t="str">
        <f t="shared" si="27"/>
        <v>Error?</v>
      </c>
    </row>
    <row r="1793" spans="1:4" x14ac:dyDescent="0.2">
      <c r="A1793" s="55">
        <v>1732</v>
      </c>
      <c r="B1793" s="1232">
        <f>'Tax Sched 24'!F5</f>
        <v>269701</v>
      </c>
      <c r="C1793" s="14" t="s">
        <v>671</v>
      </c>
      <c r="D1793" s="14" t="str">
        <f t="shared" si="27"/>
        <v>Error?</v>
      </c>
    </row>
    <row r="1794" spans="1:4" x14ac:dyDescent="0.2">
      <c r="A1794" s="55">
        <v>1733</v>
      </c>
      <c r="B1794" s="1232">
        <f>'Tax Sched 24'!F6</f>
        <v>177524</v>
      </c>
      <c r="C1794" s="14" t="s">
        <v>671</v>
      </c>
      <c r="D1794" s="14" t="str">
        <f t="shared" si="27"/>
        <v>Error?</v>
      </c>
    </row>
    <row r="1795" spans="1:4" x14ac:dyDescent="0.2">
      <c r="A1795" s="55">
        <v>1734</v>
      </c>
      <c r="B1795" s="1232">
        <f>'Tax Sched 24'!F7</f>
        <v>138551</v>
      </c>
      <c r="C1795" s="14" t="s">
        <v>671</v>
      </c>
      <c r="D1795" s="14" t="str">
        <f t="shared" si="27"/>
        <v>Error?</v>
      </c>
    </row>
    <row r="1796" spans="1:4" x14ac:dyDescent="0.2">
      <c r="A1796" s="55">
        <v>1735</v>
      </c>
      <c r="B1796" s="1232">
        <f>'Tax Sched 24'!F8</f>
        <v>33003</v>
      </c>
      <c r="C1796" s="14" t="s">
        <v>671</v>
      </c>
      <c r="D1796" s="14" t="str">
        <f t="shared" si="27"/>
        <v>Error?</v>
      </c>
    </row>
    <row r="1797" spans="1:4" x14ac:dyDescent="0.2">
      <c r="A1797" s="55">
        <v>1736</v>
      </c>
      <c r="B1797" s="1232">
        <f>'Tax Sched 24'!F10</f>
        <v>21367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32751</v>
      </c>
      <c r="C1800" s="14" t="s">
        <v>671</v>
      </c>
      <c r="D1800" s="14" t="str">
        <f t="shared" si="27"/>
        <v>Error?</v>
      </c>
    </row>
    <row r="1801" spans="1:4" x14ac:dyDescent="0.2">
      <c r="A1801" s="55">
        <v>1740</v>
      </c>
      <c r="B1801" s="1232">
        <f>'Tax Sched 24'!F12</f>
        <v>30452</v>
      </c>
      <c r="C1801" s="14" t="s">
        <v>671</v>
      </c>
      <c r="D1801" s="14" t="str">
        <f t="shared" si="27"/>
        <v>Error?</v>
      </c>
    </row>
    <row r="1802" spans="1:4" x14ac:dyDescent="0.2">
      <c r="A1802" s="55">
        <v>1741</v>
      </c>
      <c r="B1802" s="1232">
        <f>'Tax Sched 24'!F14</f>
        <v>12615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1631252</v>
      </c>
      <c r="D1808" s="14" t="str">
        <f t="shared" si="27"/>
        <v>Error?</v>
      </c>
    </row>
    <row r="1809" spans="1:4" x14ac:dyDescent="0.2">
      <c r="A1809" s="55">
        <v>1748</v>
      </c>
      <c r="B1809" s="1232">
        <f>'Tax Sched 24'!E5</f>
        <v>269701</v>
      </c>
      <c r="D1809" s="14" t="str">
        <f t="shared" si="27"/>
        <v>Error?</v>
      </c>
    </row>
    <row r="1810" spans="1:4" x14ac:dyDescent="0.2">
      <c r="A1810" s="55">
        <v>1749</v>
      </c>
      <c r="B1810" s="1232">
        <f>'Tax Sched 24'!E6</f>
        <v>177524</v>
      </c>
      <c r="D1810" s="14" t="str">
        <f t="shared" si="27"/>
        <v>Error?</v>
      </c>
    </row>
    <row r="1811" spans="1:4" x14ac:dyDescent="0.2">
      <c r="A1811" s="55">
        <v>1750</v>
      </c>
      <c r="B1811" s="1232">
        <f>'Tax Sched 24'!E7</f>
        <v>138551</v>
      </c>
      <c r="D1811" s="14" t="str">
        <f t="shared" si="27"/>
        <v>Error?</v>
      </c>
    </row>
    <row r="1812" spans="1:4" x14ac:dyDescent="0.2">
      <c r="A1812" s="55">
        <v>1751</v>
      </c>
      <c r="B1812" s="1232">
        <f>'Tax Sched 24'!E8</f>
        <v>33003</v>
      </c>
      <c r="D1812" s="14" t="str">
        <f t="shared" si="27"/>
        <v>Error?</v>
      </c>
    </row>
    <row r="1813" spans="1:4" x14ac:dyDescent="0.2">
      <c r="A1813" s="55">
        <v>1752</v>
      </c>
      <c r="B1813" s="1232">
        <f>'Tax Sched 24'!E10</f>
        <v>21367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32751</v>
      </c>
      <c r="D1816" s="14" t="str">
        <f t="shared" si="27"/>
        <v>Error?</v>
      </c>
    </row>
    <row r="1817" spans="1:4" x14ac:dyDescent="0.2">
      <c r="A1817" s="55">
        <v>1756</v>
      </c>
      <c r="B1817" s="1232">
        <f>'Tax Sched 24'!E12</f>
        <v>30452</v>
      </c>
      <c r="D1817" s="14" t="str">
        <f t="shared" si="27"/>
        <v>Error?</v>
      </c>
    </row>
    <row r="1818" spans="1:4" x14ac:dyDescent="0.2">
      <c r="A1818" s="55">
        <v>1757</v>
      </c>
      <c r="B1818" s="1232">
        <f>'Tax Sched 24'!E14</f>
        <v>12615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2411560</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1570000</v>
      </c>
      <c r="C1939" s="14" t="s">
        <v>671</v>
      </c>
      <c r="D1939" s="14" t="str">
        <f t="shared" si="29"/>
        <v>Error?</v>
      </c>
    </row>
    <row r="1940" spans="1:5" x14ac:dyDescent="0.2">
      <c r="A1940" s="55">
        <v>1879</v>
      </c>
      <c r="B1940" s="1232">
        <f>'Short-Term Long-Term Debt 25'!F49</f>
        <v>565000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12434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12434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12434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28546</v>
      </c>
      <c r="D2008" s="14" t="str">
        <f t="shared" si="30"/>
        <v>Error?</v>
      </c>
    </row>
    <row r="2009" spans="1:4" x14ac:dyDescent="0.2">
      <c r="A2009" s="55">
        <v>1948</v>
      </c>
      <c r="B2009" s="1232">
        <f>'Cap Outlay Deprec 27'!C8</f>
        <v>5260810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207495</v>
      </c>
      <c r="D2011" s="14" t="str">
        <f t="shared" si="30"/>
        <v>Error?</v>
      </c>
    </row>
    <row r="2012" spans="1:4" x14ac:dyDescent="0.2">
      <c r="A2012" s="55">
        <v>1951</v>
      </c>
      <c r="B2012" s="1232">
        <f>'Cap Outlay Deprec 27'!C13</f>
        <v>167208</v>
      </c>
      <c r="D2012" s="14" t="str">
        <f t="shared" si="30"/>
        <v>Error?</v>
      </c>
    </row>
    <row r="2013" spans="1:4" x14ac:dyDescent="0.2">
      <c r="A2013" s="55">
        <v>1952</v>
      </c>
      <c r="B2013" s="1232">
        <f>'Cap Outlay Deprec 27'!C16</f>
        <v>5664059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171402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29035</v>
      </c>
      <c r="D2017" s="14" t="str">
        <f t="shared" si="30"/>
        <v>Error?</v>
      </c>
    </row>
    <row r="2018" spans="1:4" x14ac:dyDescent="0.2">
      <c r="A2018" s="55">
        <v>1957</v>
      </c>
      <c r="B2018" s="1232">
        <f>'Cap Outlay Deprec 27'!D13</f>
        <v>3128</v>
      </c>
      <c r="D2018" s="14" t="str">
        <f t="shared" si="30"/>
        <v>Error?</v>
      </c>
    </row>
    <row r="2019" spans="1:4" x14ac:dyDescent="0.2">
      <c r="A2019" s="55">
        <v>1958</v>
      </c>
      <c r="B2019" s="1232">
        <f>'Cap Outlay Deprec 27'!D16</f>
        <v>203565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1063</v>
      </c>
      <c r="D2023" s="14" t="str">
        <f t="shared" si="30"/>
        <v>Error?</v>
      </c>
    </row>
    <row r="2024" spans="1:4" x14ac:dyDescent="0.2">
      <c r="A2024" s="55">
        <v>1963</v>
      </c>
      <c r="B2024" s="1232">
        <f>'Cap Outlay Deprec 27'!E13</f>
        <v>11360</v>
      </c>
      <c r="D2024" s="14" t="str">
        <f t="shared" si="30"/>
        <v>Error?</v>
      </c>
    </row>
    <row r="2025" spans="1:4" x14ac:dyDescent="0.2">
      <c r="A2025" s="55">
        <v>1964</v>
      </c>
      <c r="B2025" s="1232">
        <f>'Cap Outlay Deprec 27'!E16</f>
        <v>12423</v>
      </c>
      <c r="C2025" s="14" t="s">
        <v>671</v>
      </c>
      <c r="D2025" s="14" t="str">
        <f t="shared" si="30"/>
        <v>Error?</v>
      </c>
    </row>
    <row r="2026" spans="1:4" x14ac:dyDescent="0.2">
      <c r="A2026" s="55">
        <v>1965</v>
      </c>
      <c r="B2026" s="1232">
        <f>'Cap Outlay Deprec 27'!F5</f>
        <v>28546</v>
      </c>
      <c r="C2026" s="14" t="s">
        <v>671</v>
      </c>
      <c r="D2026" s="14" t="str">
        <f t="shared" si="30"/>
        <v>Error?</v>
      </c>
    </row>
    <row r="2027" spans="1:4" x14ac:dyDescent="0.2">
      <c r="A2027" s="55">
        <v>1966</v>
      </c>
      <c r="B2027" s="1232">
        <f>'Cap Outlay Deprec 27'!F8</f>
        <v>5432212</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235467</v>
      </c>
      <c r="C2029" s="14" t="s">
        <v>671</v>
      </c>
      <c r="D2029" s="14" t="str">
        <f t="shared" si="30"/>
        <v>Error?</v>
      </c>
    </row>
    <row r="2030" spans="1:4" x14ac:dyDescent="0.2">
      <c r="A2030" s="55">
        <v>1969</v>
      </c>
      <c r="B2030" s="1232">
        <f>'Cap Outlay Deprec 27'!F13</f>
        <v>158976</v>
      </c>
      <c r="C2030" s="14" t="s">
        <v>671</v>
      </c>
      <c r="D2030" s="14" t="str">
        <f t="shared" si="30"/>
        <v>Error?</v>
      </c>
    </row>
    <row r="2031" spans="1:4" x14ac:dyDescent="0.2">
      <c r="A2031" s="55">
        <v>1970</v>
      </c>
      <c r="B2031" s="1232">
        <f>'Cap Outlay Deprec 27'!F16</f>
        <v>5855201</v>
      </c>
      <c r="C2031" s="14" t="s">
        <v>671</v>
      </c>
      <c r="D2031" s="14" t="str">
        <f t="shared" si="30"/>
        <v>Error?</v>
      </c>
    </row>
    <row r="2032" spans="1:4" x14ac:dyDescent="0.2">
      <c r="A2032" s="83">
        <v>1971</v>
      </c>
      <c r="D2032" s="14" t="str">
        <f t="shared" si="30"/>
        <v>OK</v>
      </c>
    </row>
    <row r="2033" spans="1:4" x14ac:dyDescent="0.2">
      <c r="A2033" s="55">
        <v>1972</v>
      </c>
      <c r="B2033" s="1232">
        <f>'Cap Outlay Deprec 27'!H8</f>
        <v>2659730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98382</v>
      </c>
      <c r="D2035" s="14" t="str">
        <f t="shared" si="30"/>
        <v>Error?</v>
      </c>
    </row>
    <row r="2036" spans="1:4" x14ac:dyDescent="0.2">
      <c r="A2036" s="55">
        <v>1975</v>
      </c>
      <c r="B2036" s="1232">
        <f>'Cap Outlay Deprec 27'!H13</f>
        <v>122627</v>
      </c>
      <c r="D2036" s="14" t="str">
        <f t="shared" si="30"/>
        <v>Error?</v>
      </c>
    </row>
    <row r="2037" spans="1:4" x14ac:dyDescent="0.2">
      <c r="A2037" s="55">
        <v>1976</v>
      </c>
      <c r="B2037" s="1232">
        <f>'Cap Outlay Deprec 27'!H16</f>
        <v>2880739</v>
      </c>
      <c r="C2037" s="14" t="s">
        <v>671</v>
      </c>
      <c r="D2037" s="14" t="str">
        <f t="shared" si="30"/>
        <v>Error?</v>
      </c>
    </row>
    <row r="2038" spans="1:4" x14ac:dyDescent="0.2">
      <c r="A2038" s="83">
        <v>1977</v>
      </c>
      <c r="D2038" s="14" t="str">
        <f t="shared" si="30"/>
        <v>OK</v>
      </c>
    </row>
    <row r="2039" spans="1:4" x14ac:dyDescent="0.2">
      <c r="A2039" s="55">
        <v>1978</v>
      </c>
      <c r="B2039" s="1232">
        <f>'Cap Outlay Deprec 27'!I8</f>
        <v>86917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19846</v>
      </c>
      <c r="D2041" s="14" t="str">
        <f t="shared" si="30"/>
        <v>Error?</v>
      </c>
    </row>
    <row r="2042" spans="1:4" x14ac:dyDescent="0.2">
      <c r="A2042" s="55">
        <v>1981</v>
      </c>
      <c r="B2042" s="1232">
        <f>'Cap Outlay Deprec 27'!I13</f>
        <v>18359</v>
      </c>
      <c r="D2042" s="14" t="str">
        <f t="shared" si="30"/>
        <v>Error?</v>
      </c>
    </row>
    <row r="2043" spans="1:4" x14ac:dyDescent="0.2">
      <c r="A2043" s="55">
        <v>1982</v>
      </c>
      <c r="B2043" s="1232">
        <f>'Cap Outlay Deprec 27'!I16</f>
        <v>125122</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1063</v>
      </c>
      <c r="D2047" s="14" t="str">
        <f t="shared" ref="D2047:D2110" si="31">IF(ISBLANK(B2047),"OK",IF(A2047-B2047=0,"OK","Error?"))</f>
        <v>Error?</v>
      </c>
    </row>
    <row r="2048" spans="1:4" x14ac:dyDescent="0.2">
      <c r="A2048" s="55">
        <v>1987</v>
      </c>
      <c r="B2048" s="1232">
        <f>'Cap Outlay Deprec 27'!J13</f>
        <v>11360</v>
      </c>
      <c r="D2048" s="14" t="str">
        <f t="shared" si="31"/>
        <v>Error?</v>
      </c>
    </row>
    <row r="2049" spans="1:4" x14ac:dyDescent="0.2">
      <c r="A2049" s="55">
        <v>1988</v>
      </c>
      <c r="B2049" s="1232">
        <f>'Cap Outlay Deprec 27'!J16</f>
        <v>12423</v>
      </c>
      <c r="C2049" s="14" t="s">
        <v>671</v>
      </c>
      <c r="D2049" s="14" t="str">
        <f t="shared" si="31"/>
        <v>Error?</v>
      </c>
    </row>
    <row r="2050" spans="1:4" x14ac:dyDescent="0.2">
      <c r="A2050" s="83">
        <v>1989</v>
      </c>
      <c r="D2050" s="14" t="str">
        <f t="shared" si="31"/>
        <v>OK</v>
      </c>
    </row>
    <row r="2051" spans="1:4" x14ac:dyDescent="0.2">
      <c r="A2051" s="55">
        <v>1990</v>
      </c>
      <c r="B2051" s="1232">
        <f>'Cap Outlay Deprec 27'!K8</f>
        <v>2746647</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117165</v>
      </c>
      <c r="C2053" s="14" t="s">
        <v>671</v>
      </c>
      <c r="D2053" s="14" t="str">
        <f t="shared" si="31"/>
        <v>Error?</v>
      </c>
    </row>
    <row r="2054" spans="1:4" x14ac:dyDescent="0.2">
      <c r="A2054" s="55">
        <v>1993</v>
      </c>
      <c r="B2054" s="1232">
        <f>'Cap Outlay Deprec 27'!K13</f>
        <v>129626</v>
      </c>
      <c r="C2054" s="14" t="s">
        <v>671</v>
      </c>
      <c r="D2054" s="14" t="str">
        <f t="shared" si="31"/>
        <v>Error?</v>
      </c>
    </row>
    <row r="2055" spans="1:4" x14ac:dyDescent="0.2">
      <c r="A2055" s="55">
        <v>1994</v>
      </c>
      <c r="B2055" s="1232">
        <f>'Cap Outlay Deprec 27'!K16</f>
        <v>2993438</v>
      </c>
      <c r="C2055" s="14" t="s">
        <v>671</v>
      </c>
      <c r="D2055" s="14" t="str">
        <f t="shared" si="31"/>
        <v>Error?</v>
      </c>
    </row>
    <row r="2056" spans="1:4" x14ac:dyDescent="0.2">
      <c r="A2056" s="55">
        <v>1995</v>
      </c>
      <c r="B2056" s="1232">
        <f>'Cap Outlay Deprec 27'!L5</f>
        <v>28546</v>
      </c>
      <c r="C2056" s="14" t="s">
        <v>671</v>
      </c>
      <c r="D2056" s="14" t="str">
        <f t="shared" si="31"/>
        <v>Error?</v>
      </c>
    </row>
    <row r="2057" spans="1:4" x14ac:dyDescent="0.2">
      <c r="A2057" s="55">
        <v>1996</v>
      </c>
      <c r="B2057" s="1232">
        <f>'Cap Outlay Deprec 27'!L8</f>
        <v>2685565</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118302</v>
      </c>
      <c r="C2059" s="14" t="s">
        <v>671</v>
      </c>
      <c r="D2059" s="14" t="str">
        <f t="shared" si="31"/>
        <v>Error?</v>
      </c>
    </row>
    <row r="2060" spans="1:4" x14ac:dyDescent="0.2">
      <c r="A2060" s="55">
        <v>1999</v>
      </c>
      <c r="B2060" s="1232">
        <f>'Cap Outlay Deprec 27'!L13</f>
        <v>29350</v>
      </c>
      <c r="C2060" s="14" t="s">
        <v>671</v>
      </c>
      <c r="D2060" s="14" t="str">
        <f t="shared" si="31"/>
        <v>Error?</v>
      </c>
    </row>
    <row r="2061" spans="1:4" x14ac:dyDescent="0.2">
      <c r="A2061" s="55">
        <v>2000</v>
      </c>
      <c r="B2061" s="1232">
        <f>'Cap Outlay Deprec 27'!L16</f>
        <v>2861763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107632</v>
      </c>
      <c r="C2088" s="14" t="s">
        <v>671</v>
      </c>
      <c r="D2088" s="14" t="str">
        <f t="shared" si="31"/>
        <v>Error?</v>
      </c>
    </row>
    <row r="2089" spans="1:4" x14ac:dyDescent="0.2">
      <c r="A2089" s="55">
        <v>2028</v>
      </c>
      <c r="B2089" s="1232">
        <f>'Expenditures 15-22'!K92</f>
        <v>69938</v>
      </c>
      <c r="C2089" s="14" t="s">
        <v>671</v>
      </c>
      <c r="D2089" s="14" t="str">
        <f t="shared" si="31"/>
        <v>Error?</v>
      </c>
    </row>
    <row r="2090" spans="1:4" x14ac:dyDescent="0.2">
      <c r="A2090" s="83">
        <v>2029</v>
      </c>
      <c r="D2090" s="14" t="str">
        <f t="shared" si="31"/>
        <v>OK</v>
      </c>
    </row>
    <row r="2091" spans="1:4" x14ac:dyDescent="0.2">
      <c r="A2091" s="55">
        <v>2030</v>
      </c>
      <c r="B2091" s="1232">
        <f>'Expenditures 15-22'!H136</f>
        <v>26019</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26019</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46544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1829058</v>
      </c>
      <c r="C2551" s="14" t="s">
        <v>671</v>
      </c>
      <c r="D2551" s="14" t="str">
        <f t="shared" si="38"/>
        <v>Error?</v>
      </c>
    </row>
    <row r="2552" spans="1:4" x14ac:dyDescent="0.2">
      <c r="A2552" s="83">
        <v>2491</v>
      </c>
      <c r="D2552" s="14" t="str">
        <f t="shared" si="38"/>
        <v>OK</v>
      </c>
    </row>
    <row r="2553" spans="1:4" x14ac:dyDescent="0.2">
      <c r="A2553" s="55">
        <v>2492</v>
      </c>
      <c r="B2553" s="1232">
        <f>'Acct Summary 7-8'!C6</f>
        <v>1093438</v>
      </c>
      <c r="C2553" s="14" t="s">
        <v>671</v>
      </c>
      <c r="D2553" s="14" t="str">
        <f t="shared" si="38"/>
        <v>Error?</v>
      </c>
    </row>
    <row r="2554" spans="1:4" x14ac:dyDescent="0.2">
      <c r="A2554" s="55">
        <v>2493</v>
      </c>
      <c r="B2554" s="1232">
        <f>'Acct Summary 7-8'!C7</f>
        <v>245486</v>
      </c>
      <c r="C2554" s="14" t="s">
        <v>671</v>
      </c>
      <c r="D2554" s="14" t="str">
        <f t="shared" si="38"/>
        <v>Error?</v>
      </c>
    </row>
    <row r="2555" spans="1:4" x14ac:dyDescent="0.2">
      <c r="A2555" s="55">
        <v>2494</v>
      </c>
      <c r="B2555" s="1232">
        <f>'Acct Summary 7-8'!C8</f>
        <v>3167982</v>
      </c>
      <c r="C2555" s="14" t="s">
        <v>671</v>
      </c>
      <c r="D2555" s="14" t="str">
        <f t="shared" si="38"/>
        <v>Error?</v>
      </c>
    </row>
    <row r="2556" spans="1:4" x14ac:dyDescent="0.2">
      <c r="A2556" s="55">
        <v>2495</v>
      </c>
      <c r="B2556" s="1232">
        <f>'Acct Summary 7-8'!C12</f>
        <v>2143130</v>
      </c>
      <c r="C2556" s="14" t="s">
        <v>671</v>
      </c>
      <c r="D2556" s="14" t="str">
        <f t="shared" si="38"/>
        <v>Error?</v>
      </c>
    </row>
    <row r="2557" spans="1:4" x14ac:dyDescent="0.2">
      <c r="A2557" s="55">
        <v>2496</v>
      </c>
      <c r="B2557" s="1232">
        <f>'Acct Summary 7-8'!C13</f>
        <v>805708</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177570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3126408</v>
      </c>
      <c r="C2561" s="14" t="s">
        <v>671</v>
      </c>
      <c r="D2561" s="14" t="str">
        <f t="shared" si="39"/>
        <v>Error?</v>
      </c>
    </row>
    <row r="2562" spans="1:4" x14ac:dyDescent="0.2">
      <c r="A2562" s="55">
        <v>2501</v>
      </c>
      <c r="B2562" s="1232">
        <f>'Acct Summary 7-8'!C20</f>
        <v>41574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266724</v>
      </c>
      <c r="C2564" s="14" t="s">
        <v>671</v>
      </c>
      <c r="D2564" s="14" t="str">
        <f t="shared" si="39"/>
        <v>Error?</v>
      </c>
    </row>
    <row r="2565" spans="1:4" x14ac:dyDescent="0.2">
      <c r="A2565" s="83">
        <v>2504</v>
      </c>
      <c r="D2565" s="14" t="str">
        <f t="shared" si="39"/>
        <v>OK</v>
      </c>
    </row>
    <row r="2566" spans="1:4" x14ac:dyDescent="0.2">
      <c r="A2566" s="55">
        <v>2505</v>
      </c>
      <c r="B2566" s="1232">
        <f>'Acct Summary 7-8'!D6</f>
        <v>32000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298724</v>
      </c>
      <c r="C2568" s="14" t="s">
        <v>671</v>
      </c>
      <c r="D2568" s="14" t="str">
        <f t="shared" si="39"/>
        <v>Error?</v>
      </c>
    </row>
    <row r="2569" spans="1:4" x14ac:dyDescent="0.2">
      <c r="A2569" s="55">
        <v>2508</v>
      </c>
      <c r="B2569" s="1232">
        <f>'Acct Summary 7-8'!D13</f>
        <v>297856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26019</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323875</v>
      </c>
      <c r="C2573" s="14" t="s">
        <v>671</v>
      </c>
      <c r="D2573" s="14" t="str">
        <f t="shared" si="39"/>
        <v>Error?</v>
      </c>
    </row>
    <row r="2574" spans="1:4" x14ac:dyDescent="0.2">
      <c r="A2574" s="55">
        <v>2513</v>
      </c>
      <c r="B2574" s="1232">
        <f>'Acct Summary 7-8'!D20</f>
        <v>-25151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144881</v>
      </c>
      <c r="C2591" s="14" t="s">
        <v>671</v>
      </c>
      <c r="D2591" s="14" t="str">
        <f t="shared" si="39"/>
        <v>Error?</v>
      </c>
    </row>
    <row r="2592" spans="1:4" x14ac:dyDescent="0.2">
      <c r="A2592" s="83">
        <v>2531</v>
      </c>
      <c r="D2592" s="14" t="str">
        <f t="shared" si="39"/>
        <v>OK</v>
      </c>
    </row>
    <row r="2593" spans="1:4" x14ac:dyDescent="0.2">
      <c r="A2593" s="55">
        <v>2532</v>
      </c>
      <c r="B2593" s="1232">
        <f>'Acct Summary 7-8'!F6</f>
        <v>117273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262154</v>
      </c>
      <c r="C2595" s="14" t="s">
        <v>671</v>
      </c>
      <c r="D2595" s="14" t="str">
        <f t="shared" si="39"/>
        <v>Error?</v>
      </c>
    </row>
    <row r="2596" spans="1:4" x14ac:dyDescent="0.2">
      <c r="A2596" s="55">
        <v>2535</v>
      </c>
      <c r="B2596" s="1232">
        <f>'Acct Summary 7-8'!F13</f>
        <v>205113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205113</v>
      </c>
      <c r="C2600" s="14" t="s">
        <v>671</v>
      </c>
      <c r="D2600" s="14" t="str">
        <f t="shared" si="39"/>
        <v>Error?</v>
      </c>
    </row>
    <row r="2601" spans="1:4" x14ac:dyDescent="0.2">
      <c r="A2601" s="55">
        <v>2540</v>
      </c>
      <c r="B2601" s="1232">
        <f>'Acct Summary 7-8'!F20</f>
        <v>57041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96437</v>
      </c>
      <c r="C2603" s="14" t="s">
        <v>671</v>
      </c>
      <c r="D2603" s="14" t="str">
        <f t="shared" si="39"/>
        <v>Error?</v>
      </c>
    </row>
    <row r="2604" spans="1:4" x14ac:dyDescent="0.2">
      <c r="A2604" s="55">
        <v>2543</v>
      </c>
      <c r="B2604" s="1232">
        <f>'Acct Summary 7-8'!G6</f>
        <v>1704</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98141</v>
      </c>
      <c r="C2606" s="14" t="s">
        <v>671</v>
      </c>
      <c r="D2606" s="14" t="str">
        <f t="shared" si="39"/>
        <v>Error?</v>
      </c>
    </row>
    <row r="2607" spans="1:4" x14ac:dyDescent="0.2">
      <c r="A2607" s="55">
        <v>2546</v>
      </c>
      <c r="B2607" s="1232">
        <f>'Acct Summary 7-8'!G12</f>
        <v>34215</v>
      </c>
      <c r="C2607" s="14" t="s">
        <v>671</v>
      </c>
      <c r="D2607" s="14" t="str">
        <f t="shared" si="39"/>
        <v>Error?</v>
      </c>
    </row>
    <row r="2608" spans="1:4" x14ac:dyDescent="0.2">
      <c r="A2608" s="55">
        <v>2547</v>
      </c>
      <c r="B2608" s="1232">
        <f>'Acct Summary 7-8'!G13</f>
        <v>52149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86364</v>
      </c>
      <c r="C2612" s="14" t="s">
        <v>671</v>
      </c>
      <c r="D2612" s="14" t="str">
        <f t="shared" si="39"/>
        <v>Error?</v>
      </c>
    </row>
    <row r="2613" spans="1:4" x14ac:dyDescent="0.2">
      <c r="A2613" s="55">
        <v>2552</v>
      </c>
      <c r="B2613" s="1232">
        <f>'Acct Summary 7-8'!G20</f>
        <v>11777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160508</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160508</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539086</v>
      </c>
      <c r="C2634" s="14" t="s">
        <v>671</v>
      </c>
      <c r="D2634" s="14" t="str">
        <f t="shared" si="40"/>
        <v>Error?</v>
      </c>
    </row>
    <row r="2635" spans="1:4" x14ac:dyDescent="0.2">
      <c r="A2635" s="55">
        <v>2574</v>
      </c>
      <c r="B2635" s="1232">
        <f>'Acct Summary 7-8'!E17</f>
        <v>539086</v>
      </c>
      <c r="C2635" s="14" t="s">
        <v>671</v>
      </c>
      <c r="D2635" s="14" t="str">
        <f t="shared" si="40"/>
        <v>Error?</v>
      </c>
    </row>
    <row r="2636" spans="1:4" x14ac:dyDescent="0.2">
      <c r="A2636" s="55">
        <v>2575</v>
      </c>
      <c r="B2636" s="1232">
        <f>'Acct Summary 7-8'!E20</f>
        <v>-378578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48</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107632</v>
      </c>
      <c r="C2789" s="14" t="s">
        <v>671</v>
      </c>
      <c r="D2789" s="14" t="str">
        <f t="shared" si="42"/>
        <v>Error?</v>
      </c>
    </row>
    <row r="2790" spans="1:4" x14ac:dyDescent="0.2">
      <c r="A2790" s="55">
        <v>2729</v>
      </c>
      <c r="B2790" s="1232">
        <f>'Expenditures 15-22'!E102</f>
        <v>107632</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48</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698444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74892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698444</v>
      </c>
      <c r="D2912" s="14" t="str">
        <f t="shared" si="44"/>
        <v>Error?</v>
      </c>
    </row>
    <row r="2913" spans="1:4" x14ac:dyDescent="0.2">
      <c r="A2913" s="55">
        <v>2852</v>
      </c>
      <c r="B2913" s="1232">
        <f>'Assets-Liab 5-6'!I41</f>
        <v>698444</v>
      </c>
      <c r="C2913" s="14" t="s">
        <v>671</v>
      </c>
      <c r="D2913" s="14" t="str">
        <f t="shared" si="44"/>
        <v>Error?</v>
      </c>
    </row>
    <row r="2914" spans="1:4" x14ac:dyDescent="0.2">
      <c r="A2914" s="55">
        <v>2853</v>
      </c>
      <c r="B2914" s="1232">
        <f>'Assets-Liab 5-6'!L33</f>
        <v>74892</v>
      </c>
      <c r="D2914" s="14" t="str">
        <f t="shared" si="44"/>
        <v>Error?</v>
      </c>
    </row>
    <row r="2915" spans="1:4" x14ac:dyDescent="0.2">
      <c r="A2915" s="83">
        <v>2854</v>
      </c>
      <c r="D2915" s="14" t="str">
        <f t="shared" si="44"/>
        <v>OK</v>
      </c>
    </row>
    <row r="2916" spans="1:4" x14ac:dyDescent="0.2">
      <c r="A2916" s="55">
        <v>2855</v>
      </c>
      <c r="B2916" s="1232">
        <f>'Assets-Liab 5-6'!L34</f>
        <v>74892</v>
      </c>
      <c r="C2916" s="14" t="s">
        <v>671</v>
      </c>
      <c r="D2916" s="14" t="str">
        <f t="shared" si="44"/>
        <v>Error?</v>
      </c>
    </row>
    <row r="2917" spans="1:4" x14ac:dyDescent="0.2">
      <c r="A2917" s="55">
        <v>2856</v>
      </c>
      <c r="B2917" s="1232">
        <f>'Assets-Liab 5-6'!L41</f>
        <v>74892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8500</v>
      </c>
      <c r="D2949" s="14" t="str">
        <f t="shared" si="45"/>
        <v>Error?</v>
      </c>
    </row>
    <row r="2950" spans="1:4" x14ac:dyDescent="0.2">
      <c r="A2950" s="55">
        <v>2889</v>
      </c>
      <c r="B2950" s="1232">
        <f>'Expenditures 15-22'!E79</f>
        <v>99132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8500</v>
      </c>
      <c r="C2973" s="14" t="s">
        <v>671</v>
      </c>
      <c r="D2973" s="14" t="str">
        <f t="shared" si="45"/>
        <v>Error?</v>
      </c>
    </row>
    <row r="2974" spans="1:4" x14ac:dyDescent="0.2">
      <c r="A2974" s="55">
        <v>2913</v>
      </c>
      <c r="B2974" s="1232">
        <f>'Expenditures 15-22'!K79</f>
        <v>99132</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26019</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26019</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77035</v>
      </c>
      <c r="D3055" s="14" t="str">
        <f t="shared" si="46"/>
        <v>Error?</v>
      </c>
    </row>
    <row r="3056" spans="1:4" x14ac:dyDescent="0.2">
      <c r="A3056" s="55">
        <v>2995</v>
      </c>
      <c r="B3056" s="1232">
        <f>'Expenditures 15-22'!D10</f>
        <v>37960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115064</v>
      </c>
      <c r="C3062" s="14" t="s">
        <v>671</v>
      </c>
      <c r="D3062" s="14" t="str">
        <f t="shared" si="46"/>
        <v>Error?</v>
      </c>
    </row>
    <row r="3063" spans="1:4" x14ac:dyDescent="0.2">
      <c r="A3063" s="83">
        <v>3002</v>
      </c>
      <c r="D3063" s="14" t="str">
        <f t="shared" si="46"/>
        <v>OK</v>
      </c>
    </row>
    <row r="3064" spans="1:4" x14ac:dyDescent="0.2">
      <c r="A3064" s="55">
        <v>3003</v>
      </c>
      <c r="B3064" s="1232">
        <f>'Expenditures 15-22'!D213</f>
        <v>1117</v>
      </c>
      <c r="D3064" s="14" t="str">
        <f t="shared" si="46"/>
        <v>Error?</v>
      </c>
    </row>
    <row r="3065" spans="1:4" x14ac:dyDescent="0.2">
      <c r="A3065" s="55">
        <v>3004</v>
      </c>
      <c r="B3065" s="1232">
        <f>'Expenditures 15-22'!K213</f>
        <v>1117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380000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27772</v>
      </c>
      <c r="C3225" s="14" t="s">
        <v>671</v>
      </c>
      <c r="D3225" s="14" t="str">
        <f t="shared" si="49"/>
        <v>Error?</v>
      </c>
    </row>
    <row r="3226" spans="1:4" x14ac:dyDescent="0.2">
      <c r="A3226" s="55">
        <v>3165</v>
      </c>
      <c r="B3226" s="1232">
        <f>'Acct Summary 7-8'!I8</f>
        <v>27772</v>
      </c>
      <c r="C3226" s="14" t="s">
        <v>671</v>
      </c>
      <c r="D3226" s="14" t="str">
        <f t="shared" si="49"/>
        <v>Error?</v>
      </c>
    </row>
    <row r="3227" spans="1:4" x14ac:dyDescent="0.2">
      <c r="A3227" s="55">
        <v>3166</v>
      </c>
      <c r="B3227" s="1232">
        <f>'Acct Summary 7-8'!I20</f>
        <v>27772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48</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48</v>
      </c>
      <c r="C3232" s="14" t="s">
        <v>671</v>
      </c>
      <c r="D3232" s="14" t="str">
        <f t="shared" si="49"/>
        <v>Error?</v>
      </c>
    </row>
    <row r="3233" spans="1:4" x14ac:dyDescent="0.2">
      <c r="A3233" s="55">
        <v>3172</v>
      </c>
      <c r="B3233" s="1232">
        <f>'Acct Summary 7-8'!C78</f>
        <v>41622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-25151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57041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11777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380000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48</v>
      </c>
      <c r="C3276" s="14" t="s">
        <v>671</v>
      </c>
      <c r="D3276" s="14" t="str">
        <f t="shared" si="50"/>
        <v>Error?</v>
      </c>
    </row>
    <row r="3277" spans="1:4" x14ac:dyDescent="0.2">
      <c r="A3277" s="55">
        <v>3216</v>
      </c>
      <c r="B3277" s="1232">
        <f>'Acct Summary 7-8'!E77</f>
        <v>379952</v>
      </c>
      <c r="C3277" s="14" t="s">
        <v>671</v>
      </c>
      <c r="D3277" s="14" t="str">
        <f t="shared" si="50"/>
        <v>Error?</v>
      </c>
    </row>
    <row r="3278" spans="1:4" x14ac:dyDescent="0.2">
      <c r="A3278" s="55">
        <v>3217</v>
      </c>
      <c r="B3278" s="1232">
        <f>'Acct Summary 7-8'!E78</f>
        <v>1374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27772</v>
      </c>
      <c r="C3320" s="14" t="s">
        <v>671</v>
      </c>
      <c r="D3320" s="14" t="str">
        <f t="shared" si="50"/>
        <v>Error?</v>
      </c>
    </row>
    <row r="3321" spans="1:4" x14ac:dyDescent="0.2">
      <c r="A3321" s="55">
        <v>3260</v>
      </c>
      <c r="B3321" s="1232">
        <f>'Acct Summary 7-8'!I79</f>
        <v>670672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698444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252393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56300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3740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1232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1727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315392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14163</v>
      </c>
      <c r="D3387" s="14" t="str">
        <f t="shared" si="51"/>
        <v>Error?</v>
      </c>
    </row>
    <row r="3388" spans="1:4" x14ac:dyDescent="0.2">
      <c r="A3388" s="55">
        <v>3327</v>
      </c>
      <c r="B3388" s="1232">
        <f>'Expenditures 15-22'!D211</f>
        <v>12315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14163</v>
      </c>
      <c r="C3390" s="14" t="s">
        <v>671</v>
      </c>
      <c r="D3390" s="14" t="str">
        <f t="shared" si="51"/>
        <v>Error?</v>
      </c>
    </row>
    <row r="3391" spans="1:4" x14ac:dyDescent="0.2">
      <c r="A3391" s="55">
        <v>3330</v>
      </c>
      <c r="B3391" s="1232">
        <f>'Expenditures 15-22'!K211</f>
        <v>12315</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139834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15801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10520</v>
      </c>
      <c r="D3417" s="14" t="str">
        <f t="shared" si="52"/>
        <v>Error?</v>
      </c>
    </row>
    <row r="3418" spans="1:4" x14ac:dyDescent="0.2">
      <c r="A3418" s="83">
        <v>3357</v>
      </c>
      <c r="D3418" s="14" t="str">
        <f t="shared" si="52"/>
        <v>OK</v>
      </c>
    </row>
    <row r="3419" spans="1:4" x14ac:dyDescent="0.2">
      <c r="A3419" s="55">
        <v>3358</v>
      </c>
      <c r="B3419" s="1232">
        <f>'Assets-Liab 5-6'!F4</f>
        <v>188640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65719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698444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74892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61298</v>
      </c>
      <c r="C3446" s="14" t="s">
        <v>671</v>
      </c>
      <c r="D3446" s="14" t="str">
        <f t="shared" si="52"/>
        <v>Error?</v>
      </c>
    </row>
    <row r="3447" spans="1:4" x14ac:dyDescent="0.2">
      <c r="A3447" s="55">
        <v>3386</v>
      </c>
      <c r="B3447" s="1232">
        <f>'Tax Sched 24'!D16</f>
        <v>61298</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64344</v>
      </c>
      <c r="C3449" s="14" t="s">
        <v>671</v>
      </c>
      <c r="D3449" s="14" t="str">
        <f t="shared" si="52"/>
        <v>Error?</v>
      </c>
    </row>
    <row r="3450" spans="1:4" x14ac:dyDescent="0.2">
      <c r="A3450" s="55">
        <v>3389</v>
      </c>
      <c r="B3450" s="1232">
        <f>'Tax Sched 24'!E16</f>
        <v>64344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77466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77466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77466</v>
      </c>
      <c r="D3567" s="14" t="str">
        <f t="shared" si="54"/>
        <v>Error?</v>
      </c>
    </row>
    <row r="3568" spans="1:4" x14ac:dyDescent="0.2">
      <c r="A3568" s="55">
        <v>3507</v>
      </c>
      <c r="B3568" s="1232">
        <f>'Assets-Liab 5-6'!K41</f>
        <v>77466</v>
      </c>
      <c r="C3568" s="14" t="s">
        <v>671</v>
      </c>
      <c r="D3568" s="14" t="str">
        <f t="shared" si="54"/>
        <v>Error?</v>
      </c>
    </row>
    <row r="3569" spans="1:4" x14ac:dyDescent="0.2">
      <c r="A3569" s="55">
        <v>3508</v>
      </c>
      <c r="B3569" s="1232">
        <f>'Acct Summary 7-8'!K4</f>
        <v>31269</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31269</v>
      </c>
      <c r="C3571" s="14" t="s">
        <v>671</v>
      </c>
      <c r="D3571" s="14" t="str">
        <f t="shared" si="54"/>
        <v>Error?</v>
      </c>
    </row>
    <row r="3572" spans="1:4" x14ac:dyDescent="0.2">
      <c r="A3572" s="55">
        <v>3511</v>
      </c>
      <c r="B3572" s="1232">
        <f>'Acct Summary 7-8'!K13</f>
        <v>186699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186699</v>
      </c>
      <c r="C3575" s="14" t="s">
        <v>671</v>
      </c>
      <c r="D3575" s="14" t="str">
        <f t="shared" si="54"/>
        <v>Error?</v>
      </c>
    </row>
    <row r="3576" spans="1:4" x14ac:dyDescent="0.2">
      <c r="A3576" s="55">
        <v>3515</v>
      </c>
      <c r="B3576" s="1232">
        <f>'Acct Summary 7-8'!K20</f>
        <v>-155430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185000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185000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185000</v>
      </c>
      <c r="C3587" s="14" t="s">
        <v>671</v>
      </c>
      <c r="D3587" s="14" t="str">
        <f t="shared" si="55"/>
        <v>Error?</v>
      </c>
    </row>
    <row r="3588" spans="1:4" x14ac:dyDescent="0.2">
      <c r="A3588" s="55">
        <v>3527</v>
      </c>
      <c r="B3588" s="1232">
        <f>'Acct Summary 7-8'!K78</f>
        <v>29570</v>
      </c>
      <c r="C3588" s="14" t="s">
        <v>671</v>
      </c>
      <c r="D3588" s="14" t="str">
        <f t="shared" si="55"/>
        <v>Error?</v>
      </c>
    </row>
    <row r="3589" spans="1:4" x14ac:dyDescent="0.2">
      <c r="A3589" s="55">
        <v>3528</v>
      </c>
      <c r="B3589" s="1232">
        <f>'Acct Summary 7-8'!K79</f>
        <v>47896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77466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15297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15297</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15297</v>
      </c>
      <c r="C3635" s="14" t="s">
        <v>671</v>
      </c>
      <c r="D3635" s="14" t="str">
        <f t="shared" si="55"/>
        <v>Error?</v>
      </c>
    </row>
    <row r="3636" spans="1:4" x14ac:dyDescent="0.2">
      <c r="A3636" s="55">
        <v>3575</v>
      </c>
      <c r="B3636" s="1232">
        <f>'Expenditures 15-22'!E354</f>
        <v>15297</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171402</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171402</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171402</v>
      </c>
      <c r="C3649" s="14" t="s">
        <v>671</v>
      </c>
      <c r="D3649" s="14" t="str">
        <f t="shared" si="56"/>
        <v>Error?</v>
      </c>
    </row>
    <row r="3650" spans="1:4" x14ac:dyDescent="0.2">
      <c r="A3650" s="55">
        <v>3589</v>
      </c>
      <c r="B3650" s="1232">
        <f>'Expenditures 15-22'!G354</f>
        <v>171402</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186699</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186699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186699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186699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-155430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50494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677782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3845764</v>
      </c>
      <c r="C4122" s="14" t="s">
        <v>671</v>
      </c>
      <c r="D4122" s="14" t="str">
        <f t="shared" si="63"/>
        <v>Error?</v>
      </c>
    </row>
    <row r="4123" spans="1:4" x14ac:dyDescent="0.2">
      <c r="A4123" s="55">
        <v>4062</v>
      </c>
      <c r="B4123" s="1232">
        <f>'Acct Summary 7-8'!D10</f>
        <v>298724</v>
      </c>
      <c r="C4123" s="14" t="s">
        <v>671</v>
      </c>
      <c r="D4123" s="14" t="str">
        <f t="shared" si="63"/>
        <v>Error?</v>
      </c>
    </row>
    <row r="4124" spans="1:4" x14ac:dyDescent="0.2">
      <c r="A4124" s="55">
        <v>4063</v>
      </c>
      <c r="B4124" s="1232">
        <f>'Acct Summary 7-8'!E10</f>
        <v>160508</v>
      </c>
      <c r="C4124" s="14" t="s">
        <v>671</v>
      </c>
      <c r="D4124" s="14" t="str">
        <f t="shared" si="63"/>
        <v>Error?</v>
      </c>
    </row>
    <row r="4125" spans="1:4" x14ac:dyDescent="0.2">
      <c r="A4125" s="55">
        <v>4064</v>
      </c>
      <c r="B4125" s="1232">
        <f>'Acct Summary 7-8'!F10</f>
        <v>262154</v>
      </c>
      <c r="C4125" s="14" t="s">
        <v>671</v>
      </c>
      <c r="D4125" s="14" t="str">
        <f t="shared" si="63"/>
        <v>Error?</v>
      </c>
    </row>
    <row r="4126" spans="1:4" x14ac:dyDescent="0.2">
      <c r="A4126" s="55">
        <v>4065</v>
      </c>
      <c r="B4126" s="1232">
        <f>'Acct Summary 7-8'!G10</f>
        <v>98141</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27772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31269</v>
      </c>
      <c r="C4130" s="14" t="s">
        <v>671</v>
      </c>
      <c r="D4130" s="14" t="str">
        <f t="shared" si="63"/>
        <v>Error?</v>
      </c>
    </row>
    <row r="4131" spans="1:4" x14ac:dyDescent="0.2">
      <c r="A4131" s="55">
        <v>4070</v>
      </c>
      <c r="B4131" s="1232">
        <f>'Acct Summary 7-8'!C18</f>
        <v>677782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3804190</v>
      </c>
      <c r="C4136" s="14" t="s">
        <v>671</v>
      </c>
      <c r="D4136" s="14" t="str">
        <f t="shared" si="63"/>
        <v>Error?</v>
      </c>
    </row>
    <row r="4137" spans="1:4" x14ac:dyDescent="0.2">
      <c r="A4137" s="55">
        <v>4076</v>
      </c>
      <c r="B4137" s="1232">
        <f>'Acct Summary 7-8'!D19</f>
        <v>323875</v>
      </c>
      <c r="C4137" s="14" t="s">
        <v>671</v>
      </c>
      <c r="D4137" s="14" t="str">
        <f t="shared" si="63"/>
        <v>Error?</v>
      </c>
    </row>
    <row r="4138" spans="1:4" x14ac:dyDescent="0.2">
      <c r="A4138" s="55">
        <v>4077</v>
      </c>
      <c r="B4138" s="1232">
        <f>'Acct Summary 7-8'!E19</f>
        <v>539086</v>
      </c>
      <c r="C4138" s="14" t="s">
        <v>671</v>
      </c>
      <c r="D4138" s="14" t="str">
        <f t="shared" si="63"/>
        <v>Error?</v>
      </c>
    </row>
    <row r="4139" spans="1:4" x14ac:dyDescent="0.2">
      <c r="A4139" s="55">
        <v>4078</v>
      </c>
      <c r="B4139" s="1232">
        <f>'Acct Summary 7-8'!F19</f>
        <v>205113</v>
      </c>
      <c r="C4139" s="14" t="s">
        <v>671</v>
      </c>
      <c r="D4139" s="14" t="str">
        <f t="shared" si="63"/>
        <v>Error?</v>
      </c>
    </row>
    <row r="4140" spans="1:4" x14ac:dyDescent="0.2">
      <c r="A4140" s="55">
        <v>4079</v>
      </c>
      <c r="B4140" s="1232">
        <f>'Acct Summary 7-8'!G19</f>
        <v>86364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186699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1692000</v>
      </c>
      <c r="C4171" s="14" t="s">
        <v>671</v>
      </c>
      <c r="D4171" s="14" t="str">
        <f t="shared" si="64"/>
        <v>Error?</v>
      </c>
    </row>
    <row r="4172" spans="1:4" x14ac:dyDescent="0.2">
      <c r="A4172" s="55">
        <v>4111</v>
      </c>
      <c r="B4172" s="1232">
        <f>'Short-Term Long-Term Debt 25'!J49</f>
        <v>1681480</v>
      </c>
      <c r="C4172" s="14" t="s">
        <v>671</v>
      </c>
      <c r="D4172" s="14" t="str">
        <f t="shared" si="64"/>
        <v>Error?</v>
      </c>
    </row>
    <row r="4173" spans="1:4" x14ac:dyDescent="0.2">
      <c r="A4173" s="55">
        <v>4112</v>
      </c>
      <c r="B4173" s="1232">
        <f>'Short-Term Long-Term Debt 25'!H49</f>
        <v>443000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3817.25</v>
      </c>
      <c r="C4265" s="14" t="s">
        <v>671</v>
      </c>
      <c r="D4265" s="14" t="str">
        <f t="shared" si="65"/>
        <v>Error?</v>
      </c>
      <c r="E4265" s="811"/>
    </row>
    <row r="4266" spans="1:5" x14ac:dyDescent="0.2">
      <c r="A4266" s="91">
        <v>4205</v>
      </c>
      <c r="B4266" s="1232">
        <f>('FP Info 3'!F10)*100000</f>
        <v>631.12</v>
      </c>
      <c r="C4266" s="14" t="s">
        <v>671</v>
      </c>
      <c r="D4266" s="14" t="str">
        <f t="shared" si="65"/>
        <v>Error?</v>
      </c>
      <c r="E4266" s="811"/>
    </row>
    <row r="4267" spans="1:5" x14ac:dyDescent="0.2">
      <c r="A4267" s="91">
        <v>4206</v>
      </c>
      <c r="B4267" s="1232">
        <f>('FP Info 3'!H10)*100000</f>
        <v>324.22000000000003</v>
      </c>
      <c r="C4267" s="14" t="s">
        <v>671</v>
      </c>
      <c r="D4267" s="14" t="str">
        <f t="shared" si="65"/>
        <v>Error?</v>
      </c>
      <c r="E4267" s="811"/>
    </row>
    <row r="4268" spans="1:5" x14ac:dyDescent="0.2">
      <c r="A4268" s="91">
        <v>4207</v>
      </c>
      <c r="B4268" s="1232">
        <f>('FP Info 3'!J10)*100000</f>
        <v>4773</v>
      </c>
      <c r="C4268" s="14" t="s">
        <v>671</v>
      </c>
      <c r="D4268" s="14" t="str">
        <f t="shared" si="65"/>
        <v>Error?</v>
      </c>
    </row>
    <row r="4269" spans="1:5" x14ac:dyDescent="0.2">
      <c r="A4269" s="91">
        <v>4208</v>
      </c>
      <c r="B4269" s="1232">
        <f>'FP Info 3'!J16</f>
        <v>1042941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4900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6026</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29459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1888</v>
      </c>
      <c r="D4874" s="14" t="str">
        <f t="shared" si="75"/>
        <v>Error?</v>
      </c>
    </row>
    <row r="4875" spans="1:4" x14ac:dyDescent="0.2">
      <c r="A4875" s="55">
        <v>4814</v>
      </c>
      <c r="B4875" s="1232">
        <f>'Revenues 9-14'!D118</f>
        <v>2000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42877077</v>
      </c>
      <c r="D4995" s="14" t="str">
        <f t="shared" si="77"/>
        <v>Error?</v>
      </c>
    </row>
    <row r="4996" spans="1:4" x14ac:dyDescent="0.2">
      <c r="A4996" s="91">
        <v>4935</v>
      </c>
      <c r="B4996" s="1232">
        <f>'FP Info 3'!H31</f>
        <v>5917036.6260000002</v>
      </c>
      <c r="D4996" s="14" t="str">
        <f t="shared" si="77"/>
        <v>Error?</v>
      </c>
    </row>
    <row r="4997" spans="1:4" x14ac:dyDescent="0.2">
      <c r="A4997" s="91">
        <v>4936</v>
      </c>
      <c r="B4997" s="1232">
        <f>'FP Info 3'!H37</f>
        <v>1692000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1607490</v>
      </c>
      <c r="D5061" s="14" t="str">
        <f t="shared" si="78"/>
        <v>Error?</v>
      </c>
    </row>
    <row r="5062" spans="1:4" x14ac:dyDescent="0.2">
      <c r="A5062" s="83">
        <v>5001</v>
      </c>
      <c r="D5062" s="14" t="str">
        <f t="shared" si="78"/>
        <v>OK</v>
      </c>
    </row>
    <row r="5063" spans="1:4" x14ac:dyDescent="0.2">
      <c r="A5063" s="55">
        <v>5002</v>
      </c>
      <c r="B5063" s="1232">
        <f>'Revenues 9-14'!C7</f>
        <v>12434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1619924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25911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25911</v>
      </c>
      <c r="C5071" s="14" t="s">
        <v>671</v>
      </c>
      <c r="D5071" s="14" t="str">
        <f t="shared" si="78"/>
        <v>Error?</v>
      </c>
    </row>
    <row r="5072" spans="1:4" x14ac:dyDescent="0.2">
      <c r="A5072" s="55">
        <v>5011</v>
      </c>
      <c r="B5072" s="1232">
        <f>'Revenues 9-14'!C20</f>
        <v>5667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640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340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6647</v>
      </c>
      <c r="C5087" s="14" t="s">
        <v>671</v>
      </c>
      <c r="D5087" s="14" t="str">
        <f t="shared" si="78"/>
        <v>Error?</v>
      </c>
    </row>
    <row r="5088" spans="1:4" x14ac:dyDescent="0.2">
      <c r="A5088" s="55">
        <v>5027</v>
      </c>
      <c r="B5088" s="1232">
        <f>'Revenues 9-14'!C65</f>
        <v>8646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8646</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8712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3740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95905</v>
      </c>
      <c r="C5096" s="14" t="s">
        <v>671</v>
      </c>
      <c r="D5096" s="14" t="str">
        <f t="shared" si="78"/>
        <v>Error?</v>
      </c>
    </row>
    <row r="5097" spans="1:4" x14ac:dyDescent="0.2">
      <c r="A5097" s="55">
        <v>5036</v>
      </c>
      <c r="B5097" s="1232">
        <f>'Revenues 9-14'!C77</f>
        <v>26707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10435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9989</v>
      </c>
      <c r="D5101" s="14" t="str">
        <f t="shared" si="78"/>
        <v>Error?</v>
      </c>
    </row>
    <row r="5102" spans="1:4" x14ac:dyDescent="0.2">
      <c r="A5102" s="55">
        <v>5041</v>
      </c>
      <c r="B5102" s="1232">
        <f>'Revenues 9-14'!C82</f>
        <v>47131</v>
      </c>
      <c r="C5102" s="14" t="s">
        <v>671</v>
      </c>
      <c r="D5102" s="14" t="str">
        <f t="shared" si="78"/>
        <v>Error?</v>
      </c>
    </row>
    <row r="5103" spans="1:4" x14ac:dyDescent="0.2">
      <c r="A5103" s="55">
        <v>5042</v>
      </c>
      <c r="B5103" s="1232">
        <f>'Revenues 9-14'!C84</f>
        <v>18397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18397</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500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6497</v>
      </c>
      <c r="C5120" s="14" t="s">
        <v>671</v>
      </c>
      <c r="D5120" s="14" t="str">
        <f t="shared" si="79"/>
        <v>Error?</v>
      </c>
    </row>
    <row r="5121" spans="1:4" x14ac:dyDescent="0.2">
      <c r="A5121" s="55">
        <v>5060</v>
      </c>
      <c r="B5121" s="1232">
        <f>'Revenues 9-14'!C109</f>
        <v>1829058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918118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920006</v>
      </c>
      <c r="C5132" s="14" t="s">
        <v>671</v>
      </c>
      <c r="D5132" s="14" t="str">
        <f t="shared" si="79"/>
        <v>Error?</v>
      </c>
    </row>
    <row r="5133" spans="1:4" x14ac:dyDescent="0.2">
      <c r="A5133" s="55">
        <v>5072</v>
      </c>
      <c r="B5133" s="1232">
        <f>'Revenues 9-14'!C124</f>
        <v>15763</v>
      </c>
      <c r="D5133" s="14" t="str">
        <f t="shared" si="79"/>
        <v>Error?</v>
      </c>
    </row>
    <row r="5134" spans="1:4" x14ac:dyDescent="0.2">
      <c r="A5134" s="55">
        <v>5073</v>
      </c>
      <c r="B5134" s="1232">
        <f>'Revenues 9-14'!C125</f>
        <v>46311</v>
      </c>
      <c r="D5134" s="14" t="str">
        <f t="shared" si="79"/>
        <v>Error?</v>
      </c>
    </row>
    <row r="5135" spans="1:4" x14ac:dyDescent="0.2">
      <c r="A5135" s="55">
        <v>5074</v>
      </c>
      <c r="B5135" s="1232">
        <f>'Revenues 9-14'!C126</f>
        <v>59781</v>
      </c>
      <c r="D5135" s="14" t="str">
        <f t="shared" si="79"/>
        <v>Error?</v>
      </c>
    </row>
    <row r="5136" spans="1:4" x14ac:dyDescent="0.2">
      <c r="A5136" s="83">
        <v>5075</v>
      </c>
      <c r="D5136" s="14" t="str">
        <f t="shared" si="79"/>
        <v>OK</v>
      </c>
    </row>
    <row r="5137" spans="1:4" x14ac:dyDescent="0.2">
      <c r="A5137" s="55">
        <v>5076</v>
      </c>
      <c r="B5137" s="1232">
        <f>'Revenues 9-14'!C127</f>
        <v>474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122329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1176</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270</v>
      </c>
      <c r="D5167" s="14" t="str">
        <f t="shared" si="79"/>
        <v>Error?</v>
      </c>
    </row>
    <row r="5168" spans="1:4" x14ac:dyDescent="0.2">
      <c r="A5168" s="55">
        <v>5107</v>
      </c>
      <c r="B5168" s="1232">
        <f>'Revenues 9-14'!C147</f>
        <v>5522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43385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173432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1093438</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49998</v>
      </c>
      <c r="D5239" s="14" t="str">
        <f t="shared" si="80"/>
        <v>Error?</v>
      </c>
    </row>
    <row r="5240" spans="1:4" x14ac:dyDescent="0.2">
      <c r="A5240" s="55">
        <v>5179</v>
      </c>
      <c r="B5240" s="1232">
        <f>'Revenues 9-14'!C195</f>
        <v>496</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50494</v>
      </c>
      <c r="C5246" s="14" t="s">
        <v>671</v>
      </c>
      <c r="D5246" s="14" t="str">
        <f t="shared" si="80"/>
        <v>Error?</v>
      </c>
    </row>
    <row r="5247" spans="1:4" x14ac:dyDescent="0.2">
      <c r="A5247" s="55">
        <v>5186</v>
      </c>
      <c r="B5247" s="1232">
        <f>'Revenues 9-14'!C203</f>
        <v>79513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79513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1942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56222</v>
      </c>
      <c r="D5278" s="14" t="str">
        <f t="shared" si="81"/>
        <v>Error?</v>
      </c>
    </row>
    <row r="5279" spans="1:4" x14ac:dyDescent="0.2">
      <c r="A5279" s="55">
        <v>5218</v>
      </c>
      <c r="B5279" s="1232">
        <f>'Revenues 9-14'!C221</f>
        <v>16930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75094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245486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245486</v>
      </c>
      <c r="C5326" s="14" t="s">
        <v>671</v>
      </c>
      <c r="D5326" s="14" t="str">
        <f t="shared" si="82"/>
        <v>Error?</v>
      </c>
    </row>
    <row r="5327" spans="1:4" x14ac:dyDescent="0.2">
      <c r="A5327" s="55">
        <v>5266</v>
      </c>
      <c r="B5327" s="1232">
        <f>'Revenues 9-14'!C275</f>
        <v>3167982</v>
      </c>
      <c r="C5327" s="14" t="s">
        <v>671</v>
      </c>
      <c r="D5327" s="14" t="str">
        <f t="shared" si="82"/>
        <v>Error?</v>
      </c>
    </row>
    <row r="5328" spans="1:4" x14ac:dyDescent="0.2">
      <c r="A5328" s="55">
        <v>5267</v>
      </c>
      <c r="B5328" s="1232">
        <f>'Revenues 9-14'!D5</f>
        <v>265779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265779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945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945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671</v>
      </c>
      <c r="D5355" s="14" t="str">
        <f t="shared" si="82"/>
        <v>Error?</v>
      </c>
    </row>
    <row r="5356" spans="1:4" x14ac:dyDescent="0.2">
      <c r="A5356" s="55">
        <v>5295</v>
      </c>
      <c r="B5356" s="1232">
        <f>'Revenues 9-14'!D109</f>
        <v>266724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30000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32000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32000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298724</v>
      </c>
      <c r="C5508" s="14" t="s">
        <v>671</v>
      </c>
      <c r="D5508" s="14" t="str">
        <f t="shared" si="85"/>
        <v>Error?</v>
      </c>
    </row>
    <row r="5509" spans="1:4" x14ac:dyDescent="0.2">
      <c r="A5509" s="55">
        <v>5448</v>
      </c>
      <c r="B5509" s="1232">
        <f>'Revenues 9-14'!E5</f>
        <v>160461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160461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160508</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160508</v>
      </c>
      <c r="C5552" s="14" t="s">
        <v>671</v>
      </c>
      <c r="D5552" s="14" t="str">
        <f t="shared" si="85"/>
        <v>Error?</v>
      </c>
    </row>
    <row r="5553" spans="1:4" x14ac:dyDescent="0.2">
      <c r="A5553" s="55">
        <v>5492</v>
      </c>
      <c r="B5553" s="1232">
        <f>'Revenues 9-14'!F5</f>
        <v>136537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136537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5888</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5888</v>
      </c>
      <c r="C5579" s="14" t="s">
        <v>671</v>
      </c>
      <c r="D5579" s="14" t="str">
        <f t="shared" si="86"/>
        <v>Error?</v>
      </c>
    </row>
    <row r="5580" spans="1:4" x14ac:dyDescent="0.2">
      <c r="A5580" s="55">
        <v>5519</v>
      </c>
      <c r="B5580" s="1232">
        <f>'Revenues 9-14'!F65</f>
        <v>2381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2381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75</v>
      </c>
      <c r="D5586" s="14" t="str">
        <f t="shared" si="86"/>
        <v>Error?</v>
      </c>
    </row>
    <row r="5587" spans="1:4" x14ac:dyDescent="0.2">
      <c r="A5587" s="55">
        <v>5526</v>
      </c>
      <c r="B5587" s="1232">
        <f>'Revenues 9-14'!F108</f>
        <v>75</v>
      </c>
      <c r="C5587" s="14" t="s">
        <v>671</v>
      </c>
      <c r="D5587" s="14" t="str">
        <f t="shared" si="86"/>
        <v>Error?</v>
      </c>
    </row>
    <row r="5588" spans="1:4" x14ac:dyDescent="0.2">
      <c r="A5588" s="55">
        <v>5527</v>
      </c>
      <c r="B5588" s="1232">
        <f>'Revenues 9-14'!F109</f>
        <v>144881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55586</v>
      </c>
      <c r="D5615" s="14" t="str">
        <f t="shared" si="86"/>
        <v>Error?</v>
      </c>
    </row>
    <row r="5616" spans="1:4" x14ac:dyDescent="0.2">
      <c r="A5616" s="83">
        <v>5555</v>
      </c>
      <c r="D5616" s="14" t="str">
        <f t="shared" si="86"/>
        <v>OK</v>
      </c>
    </row>
    <row r="5617" spans="1:4" x14ac:dyDescent="0.2">
      <c r="A5617" s="55">
        <v>5556</v>
      </c>
      <c r="B5617" s="1232">
        <f>'Revenues 9-14'!F152</f>
        <v>50900</v>
      </c>
      <c r="D5617" s="14" t="str">
        <f t="shared" si="86"/>
        <v>Error?</v>
      </c>
    </row>
    <row r="5618" spans="1:4" x14ac:dyDescent="0.2">
      <c r="A5618" s="55">
        <v>5557</v>
      </c>
      <c r="B5618" s="1232">
        <f>'Revenues 9-14'!F154</f>
        <v>106486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10787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117273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117273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262154</v>
      </c>
      <c r="C5720" s="14" t="s">
        <v>671</v>
      </c>
      <c r="D5720" s="14" t="str">
        <f t="shared" si="88"/>
        <v>Error?</v>
      </c>
    </row>
    <row r="5721" spans="1:4" x14ac:dyDescent="0.2">
      <c r="A5721" s="55">
        <v>5660</v>
      </c>
      <c r="B5721" s="1232">
        <f>'Revenues 9-14'!G5</f>
        <v>31437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61298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92735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3600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3600</v>
      </c>
      <c r="C5730" s="14" t="s">
        <v>671</v>
      </c>
      <c r="D5730" s="14" t="str">
        <f t="shared" si="88"/>
        <v>Error?</v>
      </c>
    </row>
    <row r="5731" spans="1:4" x14ac:dyDescent="0.2">
      <c r="A5731" s="55">
        <v>5670</v>
      </c>
      <c r="B5731" s="1232">
        <f>'Revenues 9-14'!G65</f>
        <v>102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1704</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1704</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1704</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98141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20148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20148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7624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7624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27772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30014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30014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1255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1255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31269</v>
      </c>
      <c r="C6023" s="14" t="s">
        <v>671</v>
      </c>
      <c r="D6023" s="14" t="str">
        <f t="shared" si="93"/>
        <v>Error?</v>
      </c>
    </row>
    <row r="6024" spans="1:5" x14ac:dyDescent="0.2">
      <c r="A6024" s="55">
        <v>5963</v>
      </c>
      <c r="B6024" s="1232">
        <f>'Revenues 9-14'!G109</f>
        <v>96437</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27772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31269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83453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12279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322.51</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31205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31205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31205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31205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31205</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41622</v>
      </c>
      <c r="D6267" s="14" t="str">
        <f t="shared" si="96"/>
        <v>Error?</v>
      </c>
      <c r="E6267" s="14" t="s">
        <v>209</v>
      </c>
    </row>
    <row r="6268" spans="1:5" x14ac:dyDescent="0.2">
      <c r="A6268">
        <v>6207</v>
      </c>
      <c r="B6268" s="1232">
        <f>'Acct Summary 7-8'!D82</f>
        <v>-25151</v>
      </c>
      <c r="D6268" s="14" t="str">
        <f t="shared" si="96"/>
        <v>Error?</v>
      </c>
      <c r="E6268" s="14" t="s">
        <v>209</v>
      </c>
    </row>
    <row r="6269" spans="1:5" x14ac:dyDescent="0.2">
      <c r="A6269">
        <v>6208</v>
      </c>
      <c r="B6269" s="1232">
        <f>'Acct Summary 7-8'!E82</f>
        <v>1374</v>
      </c>
      <c r="D6269" s="14" t="str">
        <f t="shared" si="96"/>
        <v>Error?</v>
      </c>
      <c r="E6269" s="14" t="s">
        <v>209</v>
      </c>
    </row>
    <row r="6270" spans="1:5" x14ac:dyDescent="0.2">
      <c r="A6270">
        <v>6209</v>
      </c>
      <c r="B6270" s="1232">
        <f>'Acct Summary 7-8'!F82</f>
        <v>57041</v>
      </c>
      <c r="D6270" s="14" t="str">
        <f t="shared" si="96"/>
        <v>Error?</v>
      </c>
      <c r="E6270" s="14" t="s">
        <v>209</v>
      </c>
    </row>
    <row r="6271" spans="1:5" x14ac:dyDescent="0.2">
      <c r="A6271">
        <v>6210</v>
      </c>
      <c r="B6271" s="1232">
        <f>'Acct Summary 7-8'!G82</f>
        <v>11777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27772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29570</v>
      </c>
      <c r="D6275" s="14" t="str">
        <f t="shared" si="97"/>
        <v>Error?</v>
      </c>
      <c r="E6275" s="14" t="s">
        <v>209</v>
      </c>
    </row>
    <row r="6276" spans="1:5" x14ac:dyDescent="0.2">
      <c r="A6276">
        <v>6215</v>
      </c>
      <c r="B6276" s="1232">
        <f>'Acct Summary 7-8'!C83</f>
        <v>0.29742109287352708</v>
      </c>
      <c r="D6276" s="14" t="str">
        <f t="shared" si="97"/>
        <v>Error?</v>
      </c>
      <c r="E6276" s="14" t="s">
        <v>209</v>
      </c>
    </row>
    <row r="6277" spans="1:5" x14ac:dyDescent="0.2">
      <c r="A6277">
        <v>6216</v>
      </c>
      <c r="B6277" s="1232">
        <f>'Acct Summary 7-8'!D83</f>
        <v>-1.5917347003354219</v>
      </c>
      <c r="D6277" s="14" t="str">
        <f t="shared" si="97"/>
        <v>Error?</v>
      </c>
      <c r="E6277" s="14" t="s">
        <v>209</v>
      </c>
    </row>
    <row r="6278" spans="1:5" x14ac:dyDescent="0.2">
      <c r="A6278">
        <v>6217</v>
      </c>
      <c r="B6278" s="1232">
        <f>'Acct Summary 7-8'!E83</f>
        <v>0.13060836501901141</v>
      </c>
      <c r="D6278" s="14" t="str">
        <f t="shared" si="97"/>
        <v>Error?</v>
      </c>
      <c r="E6278" s="14" t="s">
        <v>209</v>
      </c>
    </row>
    <row r="6279" spans="1:5" x14ac:dyDescent="0.2">
      <c r="A6279">
        <v>6218</v>
      </c>
      <c r="B6279" s="1232">
        <f>'Acct Summary 7-8'!F83</f>
        <v>0.30219917034431243</v>
      </c>
      <c r="D6279" s="14" t="str">
        <f t="shared" si="97"/>
        <v>Error?</v>
      </c>
      <c r="E6279" s="14" t="s">
        <v>209</v>
      </c>
    </row>
    <row r="6280" spans="1:5" x14ac:dyDescent="0.2">
      <c r="A6280">
        <v>6219</v>
      </c>
      <c r="B6280" s="1232">
        <f>'Acct Summary 7-8'!G83</f>
        <v>0.17920236156971348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3.9762672454770893E-2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0.38171584953398913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31204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31204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5997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31205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1176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63987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78299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4067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15638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13481</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13481</v>
      </c>
      <c r="D6940" s="14" t="str">
        <f t="shared" si="107"/>
        <v>Error?</v>
      </c>
    </row>
    <row r="6941" spans="1:4" x14ac:dyDescent="0.2">
      <c r="A6941">
        <v>6880</v>
      </c>
      <c r="B6941" s="1232">
        <f>'Expenditures 15-22'!L52</f>
        <v>13339</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69938</v>
      </c>
      <c r="D6983" s="14" t="str">
        <f t="shared" si="108"/>
        <v>Error?</v>
      </c>
    </row>
    <row r="6984" spans="1:4" x14ac:dyDescent="0.2">
      <c r="A6984">
        <v>6923</v>
      </c>
      <c r="B6984" s="1232">
        <f>'Expenditures 15-22'!K86</f>
        <v>69938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69938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31205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31205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2503</v>
      </c>
      <c r="D7073" s="14" t="str">
        <f t="shared" si="109"/>
        <v>Error?</v>
      </c>
    </row>
    <row r="7074" spans="1:4" x14ac:dyDescent="0.2">
      <c r="A7074">
        <v>7013</v>
      </c>
      <c r="B7074" s="1232">
        <f>'Expenditures 15-22'!K210</f>
        <v>2503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196</v>
      </c>
      <c r="D7079" s="14" t="str">
        <f t="shared" si="109"/>
        <v>Error?</v>
      </c>
    </row>
    <row r="7080" spans="1:4" x14ac:dyDescent="0.2">
      <c r="A7080">
        <v>7019</v>
      </c>
      <c r="B7080" s="1232">
        <f>'Expenditures 15-22'!K220</f>
        <v>196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18539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18539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8823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8823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31205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31205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31205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31205</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9743</v>
      </c>
      <c r="D7246" s="14" t="str">
        <f t="shared" si="112"/>
        <v>Error?</v>
      </c>
    </row>
    <row r="7247" spans="1:4" x14ac:dyDescent="0.2">
      <c r="A7247">
        <f t="shared" si="113"/>
        <v>7186</v>
      </c>
      <c r="B7247" s="1232">
        <f>'Expenditures 15-22'!E7</f>
        <v>1754</v>
      </c>
      <c r="D7247" s="14" t="str">
        <f t="shared" si="112"/>
        <v>Error?</v>
      </c>
    </row>
    <row r="7248" spans="1:4" x14ac:dyDescent="0.2">
      <c r="A7248">
        <f t="shared" si="113"/>
        <v>7187</v>
      </c>
      <c r="B7248" s="1232">
        <f>'Expenditures 15-22'!F7</f>
        <v>2815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4067</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13483</v>
      </c>
      <c r="D7263" s="14" t="str">
        <f t="shared" si="112"/>
        <v>Error?</v>
      </c>
    </row>
    <row r="7264" spans="1:4" x14ac:dyDescent="0.2">
      <c r="A7264">
        <f t="shared" si="113"/>
        <v>7203</v>
      </c>
      <c r="B7264" s="1232">
        <f>'Expenditures 15-22'!D17</f>
        <v>1764</v>
      </c>
      <c r="D7264" s="14" t="str">
        <f t="shared" si="112"/>
        <v>Error?</v>
      </c>
    </row>
    <row r="7265" spans="1:5" x14ac:dyDescent="0.2">
      <c r="A7265">
        <f t="shared" si="113"/>
        <v>7204</v>
      </c>
      <c r="B7265" s="1232">
        <f>'Expenditures 15-22'!E17</f>
        <v>200</v>
      </c>
      <c r="D7265" s="14" t="str">
        <f t="shared" si="112"/>
        <v>Error?</v>
      </c>
    </row>
    <row r="7266" spans="1:5" x14ac:dyDescent="0.2">
      <c r="A7266">
        <f t="shared" si="113"/>
        <v>7205</v>
      </c>
      <c r="B7266" s="1232">
        <f>'Expenditures 15-22'!F17</f>
        <v>181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125122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3843</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3843</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5997</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5522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11519</v>
      </c>
      <c r="D7719" s="14" t="str">
        <f t="shared" si="126"/>
        <v>Error?</v>
      </c>
      <c r="E7719" s="14" t="s">
        <v>987</v>
      </c>
    </row>
    <row r="7720" spans="1:6" x14ac:dyDescent="0.2">
      <c r="A7720">
        <v>7659</v>
      </c>
      <c r="B7720" s="1232">
        <f>'Rest Tax Levies-Tort Im 26'!H14</f>
        <v>12434</v>
      </c>
      <c r="D7720" s="14" t="str">
        <f t="shared" si="126"/>
        <v>Error?</v>
      </c>
      <c r="E7720" s="14" t="s">
        <v>987</v>
      </c>
    </row>
    <row r="7721" spans="1:6" x14ac:dyDescent="0.2">
      <c r="A7721">
        <v>7660</v>
      </c>
      <c r="B7721" s="1232">
        <f>'Rest Tax Levies-Tort Im 26'!K14</f>
        <v>11519</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2016-11-11T14:59:46Z</cp:lastPrinted>
  <dcterms:created xsi:type="dcterms:W3CDTF">2003-10-29T19:06:34Z</dcterms:created>
  <dcterms:modified xsi:type="dcterms:W3CDTF">2016-11-16T14:28:39Z</dcterms:modified>
</cp:coreProperties>
</file>